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630D9871-270A-4E5B-88CC-07E9CD9EADD9}" xr6:coauthVersionLast="47" xr6:coauthVersionMax="47" xr10:uidLastSave="{00000000-0000-0000-0000-000000000000}"/>
  <bookViews>
    <workbookView xWindow="-120" yWindow="-120" windowWidth="29040" windowHeight="15840" xr2:uid="{A579A8B5-759F-445D-A7CC-DB8D82704310}"/>
  </bookViews>
  <sheets>
    <sheet name="ф.5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W23" i="1" l="1"/>
  <c r="BC14" i="1"/>
  <c r="BC23" i="1"/>
  <c r="BE14" i="1"/>
  <c r="BD14" i="1"/>
  <c r="BB14" i="1"/>
  <c r="BA14" i="1"/>
  <c r="AT14" i="1"/>
  <c r="AR14" i="1"/>
  <c r="AQ14" i="1"/>
  <c r="AP14" i="1"/>
  <c r="AL14" i="1"/>
  <c r="Y14" i="1"/>
  <c r="X14" i="1"/>
  <c r="W14" i="1"/>
  <c r="V14" i="1"/>
  <c r="U14" i="1"/>
  <c r="T14" i="1"/>
  <c r="S14" i="1"/>
  <c r="R14" i="1"/>
  <c r="Q14" i="1"/>
  <c r="P14" i="1"/>
  <c r="BF23" i="1"/>
  <c r="BE23" i="1"/>
  <c r="BD23" i="1"/>
  <c r="BB23" i="1"/>
  <c r="BA23" i="1"/>
  <c r="AZ23" i="1"/>
  <c r="AY23" i="1"/>
  <c r="AX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16" i="1"/>
  <c r="AW26" i="1"/>
  <c r="AW25" i="1" s="1"/>
  <c r="AW24" i="1" s="1"/>
  <c r="BE26" i="1"/>
  <c r="BA26" i="1"/>
  <c r="BF25" i="1"/>
  <c r="BE25" i="1"/>
  <c r="BE24" i="1" s="1"/>
  <c r="BD25" i="1"/>
  <c r="BD24" i="1" s="1"/>
  <c r="BC25" i="1"/>
  <c r="BC24" i="1" s="1"/>
  <c r="BB25" i="1"/>
  <c r="BA25" i="1"/>
  <c r="BA24" i="1" s="1"/>
  <c r="AZ25" i="1"/>
  <c r="AZ24" i="1" s="1"/>
  <c r="AY25" i="1"/>
  <c r="AY24" i="1" s="1"/>
  <c r="AX25" i="1"/>
  <c r="AV25" i="1"/>
  <c r="AV24" i="1" s="1"/>
  <c r="AU25" i="1"/>
  <c r="AU24" i="1" s="1"/>
  <c r="AT25" i="1"/>
  <c r="AT24" i="1" s="1"/>
  <c r="AS25" i="1"/>
  <c r="AR25" i="1"/>
  <c r="AR24" i="1" s="1"/>
  <c r="AQ25" i="1"/>
  <c r="AQ24" i="1" s="1"/>
  <c r="AP25" i="1"/>
  <c r="AP24" i="1" s="1"/>
  <c r="AO25" i="1"/>
  <c r="AN25" i="1"/>
  <c r="AN24" i="1" s="1"/>
  <c r="AM25" i="1"/>
  <c r="AM24" i="1" s="1"/>
  <c r="AL25" i="1"/>
  <c r="AL24" i="1" s="1"/>
  <c r="AK25" i="1"/>
  <c r="AK24" i="1" s="1"/>
  <c r="AJ25" i="1"/>
  <c r="AJ24" i="1" s="1"/>
  <c r="AI25" i="1"/>
  <c r="AI24" i="1" s="1"/>
  <c r="AH25" i="1"/>
  <c r="AG25" i="1"/>
  <c r="AF25" i="1"/>
  <c r="AF24" i="1" s="1"/>
  <c r="AE25" i="1"/>
  <c r="AE24" i="1" s="1"/>
  <c r="AD25" i="1"/>
  <c r="AC25" i="1"/>
  <c r="AB25" i="1"/>
  <c r="AB24" i="1" s="1"/>
  <c r="AA25" i="1"/>
  <c r="AA24" i="1" s="1"/>
  <c r="Z25" i="1"/>
  <c r="Y25" i="1"/>
  <c r="X25" i="1"/>
  <c r="X24" i="1" s="1"/>
  <c r="W25" i="1"/>
  <c r="W24" i="1" s="1"/>
  <c r="V25" i="1"/>
  <c r="U25" i="1"/>
  <c r="T25" i="1"/>
  <c r="T24" i="1" s="1"/>
  <c r="S25" i="1"/>
  <c r="S24" i="1" s="1"/>
  <c r="R25" i="1"/>
  <c r="Q25" i="1"/>
  <c r="P25" i="1"/>
  <c r="P24" i="1" s="1"/>
  <c r="O25" i="1"/>
  <c r="O24" i="1" s="1"/>
  <c r="N25" i="1"/>
  <c r="M25" i="1"/>
  <c r="L25" i="1"/>
  <c r="L24" i="1" s="1"/>
  <c r="K25" i="1"/>
  <c r="K24" i="1" s="1"/>
  <c r="J25" i="1"/>
  <c r="I25" i="1"/>
  <c r="H25" i="1"/>
  <c r="H24" i="1" s="1"/>
  <c r="G25" i="1"/>
  <c r="G24" i="1" s="1"/>
  <c r="F25" i="1"/>
  <c r="E25" i="1"/>
  <c r="BF24" i="1"/>
  <c r="BB24" i="1"/>
  <c r="AX24" i="1"/>
  <c r="AS24" i="1"/>
  <c r="AO24" i="1"/>
  <c r="AH24" i="1"/>
  <c r="AG24" i="1"/>
  <c r="AD24" i="1"/>
  <c r="AC24" i="1"/>
  <c r="Z24" i="1"/>
  <c r="Y24" i="1"/>
  <c r="V24" i="1"/>
  <c r="U24" i="1"/>
  <c r="R24" i="1"/>
  <c r="Q24" i="1"/>
  <c r="N24" i="1"/>
  <c r="M24" i="1"/>
  <c r="J24" i="1"/>
  <c r="I24" i="1"/>
  <c r="F24" i="1"/>
  <c r="E24" i="1"/>
  <c r="D24" i="1"/>
  <c r="D25" i="1"/>
  <c r="BF28" i="1"/>
  <c r="BF27" i="1" s="1"/>
  <c r="BE28" i="1"/>
  <c r="BD28" i="1"/>
  <c r="BC28" i="1"/>
  <c r="BC27" i="1" s="1"/>
  <c r="BB28" i="1"/>
  <c r="BB27" i="1" s="1"/>
  <c r="BA28" i="1"/>
  <c r="AZ28" i="1"/>
  <c r="AY28" i="1"/>
  <c r="AY27" i="1" s="1"/>
  <c r="AX28" i="1"/>
  <c r="AV28" i="1"/>
  <c r="AU28" i="1"/>
  <c r="AU27" i="1" s="1"/>
  <c r="AT28" i="1"/>
  <c r="AT27" i="1" s="1"/>
  <c r="AS28" i="1"/>
  <c r="AR28" i="1"/>
  <c r="AQ28" i="1"/>
  <c r="AQ27" i="1" s="1"/>
  <c r="AP28" i="1"/>
  <c r="AP27" i="1" s="1"/>
  <c r="AO28" i="1"/>
  <c r="AN28" i="1"/>
  <c r="AM28" i="1"/>
  <c r="AM27" i="1" s="1"/>
  <c r="AL28" i="1"/>
  <c r="AL27" i="1" s="1"/>
  <c r="AK28" i="1"/>
  <c r="AJ28" i="1"/>
  <c r="AI28" i="1"/>
  <c r="AI27" i="1" s="1"/>
  <c r="AH28" i="1"/>
  <c r="AG28" i="1"/>
  <c r="AF28" i="1"/>
  <c r="AE28" i="1"/>
  <c r="AE27" i="1" s="1"/>
  <c r="AD28" i="1"/>
  <c r="AD27" i="1" s="1"/>
  <c r="AC28" i="1"/>
  <c r="AB28" i="1"/>
  <c r="AA28" i="1"/>
  <c r="AA27" i="1" s="1"/>
  <c r="Z28" i="1"/>
  <c r="Z27" i="1" s="1"/>
  <c r="Y28" i="1"/>
  <c r="X28" i="1"/>
  <c r="W28" i="1"/>
  <c r="W27" i="1" s="1"/>
  <c r="V28" i="1"/>
  <c r="V27" i="1" s="1"/>
  <c r="U28" i="1"/>
  <c r="T28" i="1"/>
  <c r="S28" i="1"/>
  <c r="S27" i="1" s="1"/>
  <c r="R28" i="1"/>
  <c r="Q28" i="1"/>
  <c r="P28" i="1"/>
  <c r="O28" i="1"/>
  <c r="O27" i="1" s="1"/>
  <c r="N28" i="1"/>
  <c r="N27" i="1" s="1"/>
  <c r="M28" i="1"/>
  <c r="L28" i="1"/>
  <c r="K28" i="1"/>
  <c r="K27" i="1" s="1"/>
  <c r="J28" i="1"/>
  <c r="J27" i="1" s="1"/>
  <c r="I28" i="1"/>
  <c r="H28" i="1"/>
  <c r="G28" i="1"/>
  <c r="G27" i="1" s="1"/>
  <c r="F28" i="1"/>
  <c r="F27" i="1" s="1"/>
  <c r="E28" i="1"/>
  <c r="BE27" i="1"/>
  <c r="BD27" i="1"/>
  <c r="BA27" i="1"/>
  <c r="AZ27" i="1"/>
  <c r="AX27" i="1"/>
  <c r="AV27" i="1"/>
  <c r="AS27" i="1"/>
  <c r="AR27" i="1"/>
  <c r="AO27" i="1"/>
  <c r="AN27" i="1"/>
  <c r="AK27" i="1"/>
  <c r="AJ27" i="1"/>
  <c r="AH27" i="1"/>
  <c r="AG27" i="1"/>
  <c r="AF27" i="1"/>
  <c r="AC27" i="1"/>
  <c r="AB27" i="1"/>
  <c r="Y27" i="1"/>
  <c r="X27" i="1"/>
  <c r="U27" i="1"/>
  <c r="T27" i="1"/>
  <c r="R27" i="1"/>
  <c r="Q27" i="1"/>
  <c r="P27" i="1"/>
  <c r="M27" i="1"/>
  <c r="L27" i="1"/>
  <c r="I27" i="1"/>
  <c r="H27" i="1"/>
  <c r="E27" i="1"/>
  <c r="D28" i="1"/>
  <c r="D27" i="1" s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BF18" i="1"/>
  <c r="BD18" i="1"/>
  <c r="AZ18" i="1"/>
  <c r="AY18" i="1"/>
  <c r="AX18" i="1"/>
  <c r="AV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U32" i="1"/>
  <c r="AU18" i="1" s="1"/>
  <c r="AS32" i="1"/>
  <c r="AS18" i="1" s="1"/>
  <c r="AO32" i="1"/>
  <c r="AO18" i="1" s="1"/>
  <c r="AN32" i="1"/>
  <c r="AN18" i="1" s="1"/>
  <c r="AM32" i="1"/>
  <c r="AM18" i="1" s="1"/>
  <c r="AT32" i="1"/>
  <c r="AT18" i="1" s="1"/>
  <c r="AR32" i="1"/>
  <c r="AR18" i="1" s="1"/>
  <c r="AQ32" i="1"/>
  <c r="AQ18" i="1" s="1"/>
  <c r="AP32" i="1"/>
  <c r="AP18" i="1" s="1"/>
  <c r="AL32" i="1"/>
  <c r="AL18" i="1" s="1"/>
  <c r="BF36" i="1"/>
  <c r="BE36" i="1"/>
  <c r="BD36" i="1"/>
  <c r="BC36" i="1"/>
  <c r="BB36" i="1"/>
  <c r="BA36" i="1"/>
  <c r="AZ36" i="1"/>
  <c r="AY36" i="1"/>
  <c r="AX36" i="1"/>
  <c r="BF35" i="1"/>
  <c r="BE35" i="1"/>
  <c r="BD35" i="1"/>
  <c r="BC35" i="1"/>
  <c r="BB35" i="1"/>
  <c r="BA35" i="1"/>
  <c r="AZ35" i="1"/>
  <c r="AY35" i="1"/>
  <c r="AX35" i="1"/>
  <c r="BF34" i="1"/>
  <c r="BE34" i="1"/>
  <c r="BD34" i="1"/>
  <c r="BC34" i="1"/>
  <c r="BB34" i="1"/>
  <c r="BA34" i="1"/>
  <c r="AZ34" i="1"/>
  <c r="AY34" i="1"/>
  <c r="AX34" i="1"/>
  <c r="BF33" i="1"/>
  <c r="BE33" i="1"/>
  <c r="BD33" i="1"/>
  <c r="BC33" i="1"/>
  <c r="BB33" i="1"/>
  <c r="BA33" i="1"/>
  <c r="AZ33" i="1"/>
  <c r="AY33" i="1"/>
  <c r="AX33" i="1"/>
  <c r="AW36" i="1"/>
  <c r="AW35" i="1"/>
  <c r="AW34" i="1"/>
  <c r="AW33" i="1"/>
  <c r="BD38" i="1"/>
  <c r="AW38" i="1"/>
  <c r="BB32" i="1" l="1"/>
  <c r="BB18" i="1" s="1"/>
  <c r="BA32" i="1"/>
  <c r="BA18" i="1" s="1"/>
  <c r="BE32" i="1"/>
  <c r="BE18" i="1" s="1"/>
  <c r="AW32" i="1"/>
  <c r="AW18" i="1" s="1"/>
  <c r="BC32" i="1"/>
  <c r="BC18" i="1" s="1"/>
  <c r="BF37" i="1"/>
  <c r="BF20" i="1" s="1"/>
  <c r="BE37" i="1"/>
  <c r="BE20" i="1" s="1"/>
  <c r="BD37" i="1"/>
  <c r="BD20" i="1" s="1"/>
  <c r="BC37" i="1"/>
  <c r="BC20" i="1" s="1"/>
  <c r="BB37" i="1"/>
  <c r="BB20" i="1" s="1"/>
  <c r="BA37" i="1"/>
  <c r="BA20" i="1" s="1"/>
  <c r="AZ37" i="1"/>
  <c r="AZ20" i="1" s="1"/>
  <c r="AY37" i="1"/>
  <c r="AY20" i="1" s="1"/>
  <c r="AX37" i="1"/>
  <c r="AX20" i="1" s="1"/>
  <c r="AW37" i="1"/>
  <c r="AW20" i="1" s="1"/>
  <c r="AV37" i="1"/>
  <c r="AV20" i="1" s="1"/>
  <c r="AU37" i="1"/>
  <c r="AU20" i="1" s="1"/>
  <c r="AT37" i="1"/>
  <c r="AT20" i="1" s="1"/>
  <c r="AS37" i="1"/>
  <c r="AS20" i="1" s="1"/>
  <c r="AR37" i="1"/>
  <c r="AR20" i="1" s="1"/>
  <c r="AQ37" i="1"/>
  <c r="AQ20" i="1" s="1"/>
  <c r="AP37" i="1"/>
  <c r="AP20" i="1" s="1"/>
  <c r="AO37" i="1"/>
  <c r="AO20" i="1" s="1"/>
  <c r="AN37" i="1"/>
  <c r="AN20" i="1" s="1"/>
  <c r="AM37" i="1"/>
  <c r="AM20" i="1" s="1"/>
  <c r="AL37" i="1"/>
  <c r="AL20" i="1" s="1"/>
  <c r="AK37" i="1"/>
  <c r="AK20" i="1" s="1"/>
  <c r="AJ37" i="1"/>
  <c r="AJ20" i="1" s="1"/>
  <c r="AI37" i="1"/>
  <c r="AI20" i="1" s="1"/>
  <c r="AH37" i="1"/>
  <c r="AH20" i="1" s="1"/>
  <c r="AG37" i="1"/>
  <c r="AG20" i="1" s="1"/>
  <c r="AF37" i="1"/>
  <c r="AF20" i="1" s="1"/>
  <c r="AE37" i="1"/>
  <c r="AE20" i="1" s="1"/>
  <c r="AD37" i="1"/>
  <c r="AD20" i="1" s="1"/>
  <c r="AC37" i="1"/>
  <c r="AC20" i="1" s="1"/>
  <c r="AB37" i="1"/>
  <c r="AB20" i="1" s="1"/>
  <c r="AA37" i="1"/>
  <c r="AA20" i="1" s="1"/>
  <c r="Z37" i="1"/>
  <c r="Z20" i="1" s="1"/>
  <c r="Y37" i="1"/>
  <c r="Y20" i="1" s="1"/>
  <c r="X37" i="1"/>
  <c r="X20" i="1" s="1"/>
  <c r="W37" i="1"/>
  <c r="W20" i="1" s="1"/>
  <c r="V37" i="1"/>
  <c r="V20" i="1" s="1"/>
  <c r="U37" i="1"/>
  <c r="U20" i="1" s="1"/>
  <c r="T37" i="1"/>
  <c r="T20" i="1" s="1"/>
  <c r="S37" i="1"/>
  <c r="S20" i="1" s="1"/>
  <c r="R37" i="1"/>
  <c r="R20" i="1" s="1"/>
  <c r="Q37" i="1"/>
  <c r="Q20" i="1" s="1"/>
  <c r="P37" i="1"/>
  <c r="P20" i="1" s="1"/>
  <c r="O37" i="1"/>
  <c r="O20" i="1" s="1"/>
  <c r="N37" i="1"/>
  <c r="N20" i="1" s="1"/>
  <c r="M37" i="1"/>
  <c r="M20" i="1" s="1"/>
  <c r="L37" i="1"/>
  <c r="L20" i="1" s="1"/>
  <c r="K37" i="1"/>
  <c r="K20" i="1" s="1"/>
  <c r="J37" i="1"/>
  <c r="J20" i="1" s="1"/>
  <c r="I37" i="1"/>
  <c r="I20" i="1" s="1"/>
  <c r="H37" i="1"/>
  <c r="H20" i="1" s="1"/>
  <c r="G37" i="1"/>
  <c r="G20" i="1" s="1"/>
  <c r="F37" i="1"/>
  <c r="F20" i="1" s="1"/>
  <c r="E37" i="1"/>
  <c r="E20" i="1" s="1"/>
  <c r="D37" i="1"/>
  <c r="D20" i="1" s="1"/>
  <c r="AW29" i="1"/>
  <c r="AW28" i="1" s="1"/>
  <c r="AW27" i="1" s="1"/>
  <c r="AW16" i="1" s="1"/>
  <c r="AW14" i="1" s="1"/>
  <c r="BF16" i="1"/>
  <c r="BD16" i="1"/>
  <c r="BB16" i="1"/>
  <c r="AZ16" i="1"/>
  <c r="AY16" i="1"/>
  <c r="AX16" i="1"/>
  <c r="AV16" i="1"/>
  <c r="AU16" i="1"/>
  <c r="AS16" i="1"/>
  <c r="AQ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23" i="1"/>
  <c r="BE16" i="1"/>
  <c r="BC16" i="1"/>
  <c r="BA16" i="1"/>
  <c r="AT16" i="1"/>
  <c r="AR16" i="1"/>
  <c r="AP16" i="1"/>
</calcChain>
</file>

<file path=xl/sharedStrings.xml><?xml version="1.0" encoding="utf-8"?>
<sst xmlns="http://schemas.openxmlformats.org/spreadsheetml/2006/main" count="876" uniqueCount="140">
  <si>
    <t>Инвестиционная программа: Общество с ограниченной ответственностью "ТРАНСЭНЕРГО"</t>
  </si>
  <si>
    <t xml:space="preserve">Утвержденные плановые значения показателей приведены в соответствии с: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</si>
  <si>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</si>
  <si>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</si>
  <si>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</si>
  <si>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</si>
  <si>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</si>
  <si>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</si>
  <si>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</si>
  <si>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</si>
  <si>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</si>
  <si>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</si>
  <si>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                           (без НДС)</t>
  </si>
  <si>
    <t>км, ВОЛС</t>
  </si>
  <si>
    <t>км, иные линии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</si>
  <si>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</si>
  <si>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иное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</si>
  <si>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</si>
  <si>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</si>
  <si>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</si>
  <si>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</si>
  <si>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</si>
  <si>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</si>
  <si>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</si>
  <si>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</si>
  <si>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</si>
  <si>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</si>
  <si>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</si>
  <si>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</si>
  <si>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</si>
  <si>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</si>
  <si>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</si>
  <si>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</si>
  <si>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</si>
  <si>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</si>
  <si>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</si>
  <si>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</si>
  <si>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</si>
  <si>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</si>
  <si>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</si>
  <si>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</si>
  <si>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</si>
  <si>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</si>
  <si>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</si>
  <si>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</si>
  <si>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</si>
  <si>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</si>
  <si>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</si>
  <si>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</si>
  <si>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</si>
  <si>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</si>
  <si>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</si>
  <si>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</si>
  <si>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</si>
  <si>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>Прочие инвестиционные проекты, всего</t>
  </si>
  <si>
    <t>Хабаровский край</t>
  </si>
  <si>
    <t>Реконструкция распределительной подстанции №1, ул.Портовая 1</t>
  </si>
  <si>
    <t>P_T_12</t>
  </si>
  <si>
    <t>Реконструкция участка кабельной линии фидер 17, фидер 23, фидер 26 ПС 110/35/6 "КАФ" пер. Победы, ул. Майская,ул. Немировича-Данченко</t>
  </si>
  <si>
    <t>P_T_06</t>
  </si>
  <si>
    <t>Модернизация, техническое перевооружение прочих объектов основных средств, всего, в том числе:</t>
  </si>
  <si>
    <t>Строительство МТП 400 кВа, ВЛ-6 кВ, ВЛ-0,4 кВ по ул.Маяковского</t>
  </si>
  <si>
    <t>P_T_01</t>
  </si>
  <si>
    <t>Строительство МТП 400 кВа, ВЛ-6 кВ по ул.Шилкинской</t>
  </si>
  <si>
    <t>P_T_02</t>
  </si>
  <si>
    <t>Строительство ЛЭП 10 кВ от ТП-140 до ПС Амур 220/110/10кВ</t>
  </si>
  <si>
    <t>P_T_05</t>
  </si>
  <si>
    <t>Строительство ЛЭП 6/0,4 кВ от ячейки № 2 ТП-3 до ячейки № 2 ТП-13 с реконструкцией участка ВЛ 0,4 кВ</t>
  </si>
  <si>
    <t>P_T_10</t>
  </si>
  <si>
    <t>Прочие инвестиционные проекты, всего, в том числе:</t>
  </si>
  <si>
    <t xml:space="preserve">Приобретение бурильно-крановой установки  на шасси ГАЗ </t>
  </si>
  <si>
    <t>P_T_09</t>
  </si>
  <si>
    <t>Трансформаторная мощность, МВ×А</t>
  </si>
  <si>
    <t>ВЛЭП-10/6/0,4 кВ, км</t>
  </si>
  <si>
    <t>КЛЭП-10/6/0,4 кВ, км</t>
  </si>
  <si>
    <t>Транспорт, шт.</t>
  </si>
  <si>
    <t>Ячеек, шт</t>
  </si>
  <si>
    <t>4.1.8</t>
  </si>
  <si>
    <t>4.1.9</t>
  </si>
  <si>
    <t>4.1.10</t>
  </si>
  <si>
    <t>4.1.11</t>
  </si>
  <si>
    <t>4.2.8</t>
  </si>
  <si>
    <t>4.2.9</t>
  </si>
  <si>
    <t>4.2.10</t>
  </si>
  <si>
    <t>4.2.11</t>
  </si>
  <si>
    <t>4.3.8</t>
  </si>
  <si>
    <t>4.3.9</t>
  </si>
  <si>
    <t>4.3.10</t>
  </si>
  <si>
    <t>4.3.11</t>
  </si>
  <si>
    <t>4.4.8</t>
  </si>
  <si>
    <t>4.4.9</t>
  </si>
  <si>
    <t>4.4.10</t>
  </si>
  <si>
    <t>4.4.11</t>
  </si>
  <si>
    <t>12</t>
  </si>
  <si>
    <t>13</t>
  </si>
  <si>
    <t>14</t>
  </si>
  <si>
    <t>15</t>
  </si>
  <si>
    <t>полное наименование субъекта электроэнергетики</t>
  </si>
  <si>
    <t>Год раскрытия информации: 2026 год</t>
  </si>
  <si>
    <t>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</si>
  <si>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</si>
  <si>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</si>
  <si>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</si>
  <si>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</si>
  <si>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</si>
  <si>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</si>
  <si>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</si>
  <si>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</si>
  <si>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</si>
  <si>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</si>
  <si>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</si>
  <si>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</si>
  <si>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</si>
  <si>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</si>
  <si>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</si>
  <si>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</si>
  <si>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</si>
  <si>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</si>
  <si>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</si>
  <si>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</si>
  <si>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</si>
  <si>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</si>
  <si>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</si>
  <si>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</si>
  <si>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</si>
  <si>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</si>
  <si>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</si>
  <si>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</si>
  <si>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</si>
  <si>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1.4</t>
  </si>
  <si>
    <t>1.4.1</t>
  </si>
  <si>
    <t>1.4.2</t>
  </si>
  <si>
    <t>1.4.3</t>
  </si>
  <si>
    <t>1.4.4</t>
  </si>
  <si>
    <t>1.6</t>
  </si>
  <si>
    <t>1.6.1</t>
  </si>
  <si>
    <t xml:space="preserve">Форма 5. План ввода основных средств (с распределением по кварталам) </t>
  </si>
  <si>
    <t>на 2025 год</t>
  </si>
  <si>
    <t xml:space="preserve"> Распоряжением Правительства Хабаровского края от 02.08.2024г. № 499-рп                                                                                                     </t>
  </si>
  <si>
    <t>Утвержденный план принятия основных средств и нематериальных активов к бухгалтерскому учету на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</si>
</sst>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76">
    <xf numFmtId="0" fontId="0" fillId="0" borderId="0" xfId="0"/>
    <xf numFmtId="0" fontId="2" fillId="0" borderId="0" xfId="1" applyFont="1"/>
    <xf numFmtId="0" fontId="4" fillId="0" borderId="0" xfId="2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/>
    </xf>
    <xf numFmtId="49" fontId="8" fillId="0" borderId="2" xfId="3" applyNumberFormat="1" applyFont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 wrapText="1"/>
    </xf>
    <xf numFmtId="49" fontId="10" fillId="3" borderId="2" xfId="2" applyNumberFormat="1" applyFont="1" applyFill="1" applyBorder="1" applyAlignment="1">
      <alignment horizontal="center" vertical="center"/>
    </xf>
    <xf numFmtId="49" fontId="10" fillId="4" borderId="2" xfId="2" applyNumberFormat="1" applyFont="1" applyFill="1" applyBorder="1" applyAlignment="1">
      <alignment horizontal="center" vertical="center"/>
    </xf>
    <xf numFmtId="49" fontId="10" fillId="5" borderId="2" xfId="2" applyNumberFormat="1" applyFont="1" applyFill="1" applyBorder="1" applyAlignment="1">
      <alignment horizontal="center" vertical="center"/>
    </xf>
    <xf numFmtId="0" fontId="10" fillId="5" borderId="2" xfId="2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3" fillId="0" borderId="2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49" fontId="13" fillId="5" borderId="2" xfId="2" applyNumberFormat="1" applyFont="1" applyFill="1" applyBorder="1" applyAlignment="1">
      <alignment horizontal="center" vertical="center"/>
    </xf>
    <xf numFmtId="49" fontId="14" fillId="0" borderId="2" xfId="2" applyNumberFormat="1" applyFont="1" applyBorder="1" applyAlignment="1">
      <alignment horizontal="left" vertical="center" wrapText="1"/>
    </xf>
    <xf numFmtId="4" fontId="14" fillId="0" borderId="2" xfId="2" applyNumberFormat="1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0" fillId="6" borderId="2" xfId="2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2" fontId="13" fillId="4" borderId="2" xfId="2" applyNumberFormat="1" applyFont="1" applyFill="1" applyBorder="1" applyAlignment="1">
      <alignment horizontal="center" vertical="center"/>
    </xf>
    <xf numFmtId="4" fontId="10" fillId="6" borderId="2" xfId="2" applyNumberFormat="1" applyFont="1" applyFill="1" applyBorder="1" applyAlignment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vertical="top"/>
    </xf>
    <xf numFmtId="0" fontId="18" fillId="0" borderId="0" xfId="0" applyFo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49" fontId="13" fillId="3" borderId="2" xfId="2" applyNumberFormat="1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6" fontId="10" fillId="4" borderId="2" xfId="2" applyNumberFormat="1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left" vertical="center" wrapText="1"/>
    </xf>
    <xf numFmtId="2" fontId="10" fillId="4" borderId="2" xfId="2" applyNumberFormat="1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left" vertical="center" wrapText="1"/>
    </xf>
    <xf numFmtId="0" fontId="10" fillId="5" borderId="2" xfId="2" applyFont="1" applyFill="1" applyBorder="1" applyAlignment="1">
      <alignment vertical="center" wrapText="1"/>
    </xf>
    <xf numFmtId="49" fontId="10" fillId="7" borderId="2" xfId="2" applyNumberFormat="1" applyFont="1" applyFill="1" applyBorder="1" applyAlignment="1">
      <alignment horizontal="center" vertical="center"/>
    </xf>
    <xf numFmtId="2" fontId="16" fillId="7" borderId="2" xfId="0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left" vertical="center" wrapText="1"/>
    </xf>
    <xf numFmtId="49" fontId="13" fillId="4" borderId="2" xfId="2" applyNumberFormat="1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/>
    </xf>
    <xf numFmtId="0" fontId="8" fillId="0" borderId="1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3" fontId="10" fillId="5" borderId="2" xfId="2" applyNumberFormat="1" applyFont="1" applyFill="1" applyBorder="1" applyAlignment="1">
      <alignment horizontal="center" vertical="center" wrapText="1"/>
    </xf>
    <xf numFmtId="4" fontId="10" fillId="5" borderId="2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" xfId="1" xr:uid="{13745BF5-6445-4237-B7C2-D204B5A963DA}"/>
    <cellStyle name="Обычный 5" xfId="3" xr:uid="{75E383F4-FB68-4DB2-8D89-2833B3F16FC2}"/>
    <cellStyle name="Обычный 7" xfId="2" xr:uid="{DDD4CC71-7C93-40FF-A773-62DA2EDAC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B95D-342C-4B55-8AD3-FD4973D8611D}">
  <dimension ref="A1:BF38"/>
  <sheetViews>
    <sheetView tabSelected="1" topLeftCell="K1" workbookViewId="0">
      <selection activeCell="D9" sqref="D9:BF9"/>
    </sheetView>
  </sheetViews>
  <sheetFormatPr defaultRowHeight="15" x14ac:dyDescent="0.25"/>
  <cols>
    <col min="1" max="1" width="15.7109375" customWidth="1"/>
    <col min="2" max="2" width="50.7109375" customWidth="1"/>
    <col min="3" max="3" width="15.7109375" customWidth="1"/>
    <col min="4" max="58" width="6.7109375" customWidth="1"/>
  </cols>
  <sheetData>
    <row r="1" spans="1:58" ht="18.75" x14ac:dyDescent="0.3">
      <c r="J1" s="1" t="s">
        <v>136</v>
      </c>
    </row>
    <row r="2" spans="1:58" ht="20.25" x14ac:dyDescent="0.3">
      <c r="A2" s="1"/>
      <c r="B2" s="1"/>
      <c r="C2" s="1"/>
      <c r="D2" s="1"/>
      <c r="E2" s="1"/>
      <c r="F2" s="1"/>
      <c r="G2" s="1"/>
      <c r="H2" s="63" t="s">
        <v>0</v>
      </c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0" t="s">
        <v>97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58" ht="20.25" x14ac:dyDescent="0.3">
      <c r="A4" s="4"/>
      <c r="B4" s="4"/>
      <c r="C4" s="65"/>
      <c r="D4" s="65"/>
      <c r="E4" s="65"/>
      <c r="F4" s="4"/>
      <c r="G4" s="4"/>
      <c r="H4" s="4"/>
      <c r="I4" s="4"/>
      <c r="J4" s="4"/>
      <c r="K4" s="4"/>
      <c r="L4" s="4"/>
      <c r="M4" s="4"/>
      <c r="N4" s="41" t="s">
        <v>137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3"/>
      <c r="AY4" s="3"/>
      <c r="AZ4" s="3"/>
      <c r="BA4" s="3"/>
      <c r="BB4" s="3"/>
      <c r="BC4" s="3"/>
      <c r="BD4" s="3"/>
      <c r="BE4" s="3"/>
      <c r="BF4" s="3"/>
    </row>
    <row r="5" spans="1:58" ht="20.25" x14ac:dyDescent="0.3">
      <c r="A5" s="4"/>
      <c r="B5" s="4"/>
      <c r="C5" s="5"/>
      <c r="D5" s="4"/>
      <c r="E5" s="4"/>
      <c r="F5" s="4"/>
      <c r="G5" s="4"/>
      <c r="H5" s="4"/>
      <c r="I5" s="4"/>
      <c r="J5" s="4"/>
      <c r="K5" s="41" t="s">
        <v>98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6"/>
      <c r="AY5" s="3"/>
      <c r="AZ5" s="3"/>
      <c r="BA5" s="3"/>
      <c r="BB5" s="3"/>
      <c r="BC5" s="3"/>
      <c r="BD5" s="3"/>
      <c r="BE5" s="3"/>
      <c r="BF5" s="3"/>
    </row>
    <row r="6" spans="1:58" ht="33" customHeight="1" x14ac:dyDescent="0.3">
      <c r="C6" s="7"/>
      <c r="D6" s="4"/>
      <c r="E6" s="4"/>
      <c r="F6" s="4"/>
      <c r="G6" s="4"/>
      <c r="H6" s="4"/>
      <c r="I6" s="42" t="s">
        <v>1</v>
      </c>
      <c r="J6" s="64" t="s">
        <v>138</v>
      </c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3"/>
      <c r="AZ6" s="3"/>
      <c r="BA6" s="3"/>
      <c r="BB6" s="3"/>
      <c r="BC6" s="3"/>
      <c r="BD6" s="3"/>
      <c r="BE6" s="3"/>
      <c r="BF6" s="3"/>
    </row>
    <row r="7" spans="1:58" ht="18" customHeight="1" x14ac:dyDescent="0.3">
      <c r="C7" s="7"/>
      <c r="D7" s="4"/>
      <c r="E7" s="4"/>
      <c r="F7" s="4"/>
      <c r="G7" s="4"/>
      <c r="H7" s="4"/>
      <c r="I7" s="42"/>
      <c r="J7" s="44" t="s">
        <v>99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3"/>
      <c r="BF7" s="3"/>
    </row>
    <row r="8" spans="1:58" ht="18.75" x14ac:dyDescent="0.3">
      <c r="A8" s="14"/>
      <c r="B8" s="14"/>
      <c r="C8" s="7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3"/>
      <c r="AZ8" s="3"/>
      <c r="BA8" s="3"/>
      <c r="BB8" s="3"/>
      <c r="BC8" s="3"/>
      <c r="BD8" s="3"/>
      <c r="BE8" s="3"/>
      <c r="BF8" s="3"/>
    </row>
    <row r="9" spans="1:58" ht="15.75" x14ac:dyDescent="0.25">
      <c r="A9" s="66" t="s">
        <v>2</v>
      </c>
      <c r="B9" s="69" t="s">
        <v>3</v>
      </c>
      <c r="C9" s="69" t="s">
        <v>4</v>
      </c>
      <c r="D9" s="71" t="s">
        <v>139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3"/>
    </row>
    <row r="10" spans="1:58" ht="15.75" x14ac:dyDescent="0.25">
      <c r="A10" s="67"/>
      <c r="B10" s="69"/>
      <c r="C10" s="69"/>
      <c r="D10" s="70" t="s">
        <v>5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 t="s">
        <v>6</v>
      </c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 t="s">
        <v>7</v>
      </c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 t="s">
        <v>8</v>
      </c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69" t="s">
        <v>9</v>
      </c>
      <c r="AW10" s="69"/>
      <c r="AX10" s="69"/>
      <c r="AY10" s="69"/>
      <c r="AZ10" s="69"/>
      <c r="BA10" s="69"/>
      <c r="BB10" s="69"/>
      <c r="BC10" s="69"/>
      <c r="BD10" s="69"/>
      <c r="BE10" s="69"/>
      <c r="BF10" s="69"/>
    </row>
    <row r="11" spans="1:58" ht="78.75" x14ac:dyDescent="0.25">
      <c r="A11" s="67"/>
      <c r="B11" s="69"/>
      <c r="C11" s="69"/>
      <c r="D11" s="8" t="s">
        <v>10</v>
      </c>
      <c r="E11" s="70" t="s">
        <v>11</v>
      </c>
      <c r="F11" s="70"/>
      <c r="G11" s="70"/>
      <c r="H11" s="70"/>
      <c r="I11" s="70"/>
      <c r="J11" s="70"/>
      <c r="K11" s="70"/>
      <c r="L11" s="70"/>
      <c r="M11" s="70"/>
      <c r="N11" s="70"/>
      <c r="O11" s="8" t="s">
        <v>10</v>
      </c>
      <c r="P11" s="69" t="s">
        <v>11</v>
      </c>
      <c r="Q11" s="69"/>
      <c r="R11" s="69"/>
      <c r="S11" s="69"/>
      <c r="T11" s="69"/>
      <c r="U11" s="69"/>
      <c r="V11" s="69"/>
      <c r="W11" s="69"/>
      <c r="X11" s="69"/>
      <c r="Y11" s="69"/>
      <c r="Z11" s="8" t="s">
        <v>10</v>
      </c>
      <c r="AA11" s="69" t="s">
        <v>11</v>
      </c>
      <c r="AB11" s="69"/>
      <c r="AC11" s="69"/>
      <c r="AD11" s="69"/>
      <c r="AE11" s="69"/>
      <c r="AF11" s="69"/>
      <c r="AG11" s="69"/>
      <c r="AH11" s="69"/>
      <c r="AI11" s="69"/>
      <c r="AJ11" s="69"/>
      <c r="AK11" s="8" t="s">
        <v>10</v>
      </c>
      <c r="AL11" s="69" t="s">
        <v>11</v>
      </c>
      <c r="AM11" s="69"/>
      <c r="AN11" s="69"/>
      <c r="AO11" s="69"/>
      <c r="AP11" s="69"/>
      <c r="AQ11" s="69"/>
      <c r="AR11" s="69"/>
      <c r="AS11" s="69"/>
      <c r="AT11" s="69"/>
      <c r="AU11" s="69"/>
      <c r="AV11" s="8" t="s">
        <v>10</v>
      </c>
      <c r="AW11" s="69" t="s">
        <v>11</v>
      </c>
      <c r="AX11" s="69"/>
      <c r="AY11" s="69"/>
      <c r="AZ11" s="69"/>
      <c r="BA11" s="69"/>
      <c r="BB11" s="69"/>
      <c r="BC11" s="69"/>
      <c r="BD11" s="69"/>
      <c r="BE11" s="69"/>
      <c r="BF11" s="69"/>
    </row>
    <row r="12" spans="1:58" ht="107.25" customHeight="1" x14ac:dyDescent="0.25">
      <c r="A12" s="68"/>
      <c r="B12" s="69"/>
      <c r="C12" s="69"/>
      <c r="D12" s="9" t="s">
        <v>12</v>
      </c>
      <c r="E12" s="9" t="s">
        <v>12</v>
      </c>
      <c r="F12" s="10" t="s">
        <v>13</v>
      </c>
      <c r="G12" s="10" t="s">
        <v>14</v>
      </c>
      <c r="H12" s="10" t="s">
        <v>15</v>
      </c>
      <c r="I12" s="10" t="s">
        <v>72</v>
      </c>
      <c r="J12" s="10" t="s">
        <v>73</v>
      </c>
      <c r="K12" s="10" t="s">
        <v>74</v>
      </c>
      <c r="L12" s="10" t="s">
        <v>75</v>
      </c>
      <c r="M12" s="10" t="s">
        <v>76</v>
      </c>
      <c r="N12" s="10" t="s">
        <v>16</v>
      </c>
      <c r="O12" s="9" t="s">
        <v>12</v>
      </c>
      <c r="P12" s="9" t="s">
        <v>12</v>
      </c>
      <c r="Q12" s="10" t="s">
        <v>13</v>
      </c>
      <c r="R12" s="10" t="s">
        <v>14</v>
      </c>
      <c r="S12" s="10" t="s">
        <v>15</v>
      </c>
      <c r="T12" s="10" t="s">
        <v>72</v>
      </c>
      <c r="U12" s="10" t="s">
        <v>73</v>
      </c>
      <c r="V12" s="10" t="s">
        <v>74</v>
      </c>
      <c r="W12" s="10" t="s">
        <v>75</v>
      </c>
      <c r="X12" s="10" t="s">
        <v>76</v>
      </c>
      <c r="Y12" s="10" t="s">
        <v>16</v>
      </c>
      <c r="Z12" s="9" t="s">
        <v>12</v>
      </c>
      <c r="AA12" s="9" t="s">
        <v>12</v>
      </c>
      <c r="AB12" s="10" t="s">
        <v>13</v>
      </c>
      <c r="AC12" s="10" t="s">
        <v>14</v>
      </c>
      <c r="AD12" s="10" t="s">
        <v>15</v>
      </c>
      <c r="AE12" s="10" t="s">
        <v>72</v>
      </c>
      <c r="AF12" s="10" t="s">
        <v>73</v>
      </c>
      <c r="AG12" s="10" t="s">
        <v>74</v>
      </c>
      <c r="AH12" s="10" t="s">
        <v>75</v>
      </c>
      <c r="AI12" s="10" t="s">
        <v>76</v>
      </c>
      <c r="AJ12" s="10" t="s">
        <v>16</v>
      </c>
      <c r="AK12" s="9" t="s">
        <v>12</v>
      </c>
      <c r="AL12" s="9" t="s">
        <v>12</v>
      </c>
      <c r="AM12" s="10" t="s">
        <v>13</v>
      </c>
      <c r="AN12" s="10" t="s">
        <v>14</v>
      </c>
      <c r="AO12" s="10" t="s">
        <v>15</v>
      </c>
      <c r="AP12" s="10" t="s">
        <v>72</v>
      </c>
      <c r="AQ12" s="10" t="s">
        <v>73</v>
      </c>
      <c r="AR12" s="10" t="s">
        <v>74</v>
      </c>
      <c r="AS12" s="10" t="s">
        <v>75</v>
      </c>
      <c r="AT12" s="10" t="s">
        <v>76</v>
      </c>
      <c r="AU12" s="10" t="s">
        <v>16</v>
      </c>
      <c r="AV12" s="9" t="s">
        <v>12</v>
      </c>
      <c r="AW12" s="9" t="s">
        <v>12</v>
      </c>
      <c r="AX12" s="10" t="s">
        <v>13</v>
      </c>
      <c r="AY12" s="10" t="s">
        <v>14</v>
      </c>
      <c r="AZ12" s="10" t="s">
        <v>15</v>
      </c>
      <c r="BA12" s="10" t="s">
        <v>72</v>
      </c>
      <c r="BB12" s="10" t="s">
        <v>73</v>
      </c>
      <c r="BC12" s="10" t="s">
        <v>74</v>
      </c>
      <c r="BD12" s="10" t="s">
        <v>75</v>
      </c>
      <c r="BE12" s="10" t="s">
        <v>76</v>
      </c>
      <c r="BF12" s="10" t="s">
        <v>16</v>
      </c>
    </row>
    <row r="13" spans="1:58" ht="15.75" x14ac:dyDescent="0.25">
      <c r="A13" s="11">
        <v>1</v>
      </c>
      <c r="B13" s="11">
        <v>2</v>
      </c>
      <c r="C13" s="11">
        <v>3</v>
      </c>
      <c r="D13" s="12" t="s">
        <v>17</v>
      </c>
      <c r="E13" s="12" t="s">
        <v>18</v>
      </c>
      <c r="F13" s="12" t="s">
        <v>19</v>
      </c>
      <c r="G13" s="12" t="s">
        <v>20</v>
      </c>
      <c r="H13" s="12" t="s">
        <v>21</v>
      </c>
      <c r="I13" s="12" t="s">
        <v>22</v>
      </c>
      <c r="J13" s="12" t="s">
        <v>23</v>
      </c>
      <c r="K13" s="12" t="s">
        <v>77</v>
      </c>
      <c r="L13" s="12" t="s">
        <v>78</v>
      </c>
      <c r="M13" s="12" t="s">
        <v>79</v>
      </c>
      <c r="N13" s="12" t="s">
        <v>80</v>
      </c>
      <c r="O13" s="12" t="s">
        <v>24</v>
      </c>
      <c r="P13" s="12" t="s">
        <v>25</v>
      </c>
      <c r="Q13" s="12" t="s">
        <v>26</v>
      </c>
      <c r="R13" s="12" t="s">
        <v>27</v>
      </c>
      <c r="S13" s="12" t="s">
        <v>28</v>
      </c>
      <c r="T13" s="12" t="s">
        <v>29</v>
      </c>
      <c r="U13" s="12" t="s">
        <v>30</v>
      </c>
      <c r="V13" s="12" t="s">
        <v>81</v>
      </c>
      <c r="W13" s="12" t="s">
        <v>82</v>
      </c>
      <c r="X13" s="12" t="s">
        <v>83</v>
      </c>
      <c r="Y13" s="12" t="s">
        <v>84</v>
      </c>
      <c r="Z13" s="12" t="s">
        <v>31</v>
      </c>
      <c r="AA13" s="12" t="s">
        <v>32</v>
      </c>
      <c r="AB13" s="12" t="s">
        <v>33</v>
      </c>
      <c r="AC13" s="12" t="s">
        <v>34</v>
      </c>
      <c r="AD13" s="12" t="s">
        <v>35</v>
      </c>
      <c r="AE13" s="12" t="s">
        <v>36</v>
      </c>
      <c r="AF13" s="12" t="s">
        <v>37</v>
      </c>
      <c r="AG13" s="12" t="s">
        <v>85</v>
      </c>
      <c r="AH13" s="12" t="s">
        <v>86</v>
      </c>
      <c r="AI13" s="12" t="s">
        <v>87</v>
      </c>
      <c r="AJ13" s="12" t="s">
        <v>88</v>
      </c>
      <c r="AK13" s="12" t="s">
        <v>38</v>
      </c>
      <c r="AL13" s="12" t="s">
        <v>39</v>
      </c>
      <c r="AM13" s="12" t="s">
        <v>40</v>
      </c>
      <c r="AN13" s="12" t="s">
        <v>41</v>
      </c>
      <c r="AO13" s="12" t="s">
        <v>42</v>
      </c>
      <c r="AP13" s="12" t="s">
        <v>43</v>
      </c>
      <c r="AQ13" s="12" t="s">
        <v>44</v>
      </c>
      <c r="AR13" s="12" t="s">
        <v>89</v>
      </c>
      <c r="AS13" s="12" t="s">
        <v>90</v>
      </c>
      <c r="AT13" s="12" t="s">
        <v>91</v>
      </c>
      <c r="AU13" s="12" t="s">
        <v>92</v>
      </c>
      <c r="AV13" s="12" t="s">
        <v>45</v>
      </c>
      <c r="AW13" s="12" t="s">
        <v>46</v>
      </c>
      <c r="AX13" s="12" t="s">
        <v>47</v>
      </c>
      <c r="AY13" s="12" t="s">
        <v>48</v>
      </c>
      <c r="AZ13" s="12" t="s">
        <v>49</v>
      </c>
      <c r="BA13" s="12" t="s">
        <v>50</v>
      </c>
      <c r="BB13" s="12" t="s">
        <v>51</v>
      </c>
      <c r="BC13" s="12" t="s">
        <v>93</v>
      </c>
      <c r="BD13" s="12" t="s">
        <v>94</v>
      </c>
      <c r="BE13" s="12" t="s">
        <v>95</v>
      </c>
      <c r="BF13" s="12" t="s">
        <v>96</v>
      </c>
    </row>
    <row r="14" spans="1:58" ht="31.5" x14ac:dyDescent="0.25">
      <c r="A14" s="13" t="s">
        <v>100</v>
      </c>
      <c r="B14" s="15" t="s">
        <v>52</v>
      </c>
      <c r="C14" s="27" t="s">
        <v>101</v>
      </c>
      <c r="D14" s="27" t="s">
        <v>53</v>
      </c>
      <c r="E14" s="27" t="s">
        <v>53</v>
      </c>
      <c r="F14" s="27" t="s">
        <v>53</v>
      </c>
      <c r="G14" s="27" t="s">
        <v>53</v>
      </c>
      <c r="H14" s="27" t="s">
        <v>53</v>
      </c>
      <c r="I14" s="27" t="s">
        <v>53</v>
      </c>
      <c r="J14" s="27" t="s">
        <v>53</v>
      </c>
      <c r="K14" s="27" t="s">
        <v>53</v>
      </c>
      <c r="L14" s="27" t="s">
        <v>53</v>
      </c>
      <c r="M14" s="27" t="s">
        <v>53</v>
      </c>
      <c r="N14" s="27" t="s">
        <v>53</v>
      </c>
      <c r="O14" s="27" t="s">
        <v>53</v>
      </c>
      <c r="P14" s="39">
        <f>P20</f>
        <v>11.362</v>
      </c>
      <c r="Q14" s="27" t="str">
        <f t="shared" ref="Q14:Y14" si="0">Q20</f>
        <v>нд</v>
      </c>
      <c r="R14" s="27" t="str">
        <f t="shared" si="0"/>
        <v>нд</v>
      </c>
      <c r="S14" s="27" t="str">
        <f t="shared" si="0"/>
        <v>нд</v>
      </c>
      <c r="T14" s="27" t="str">
        <f t="shared" si="0"/>
        <v>нд</v>
      </c>
      <c r="U14" s="27" t="str">
        <f t="shared" si="0"/>
        <v>нд</v>
      </c>
      <c r="V14" s="27" t="str">
        <f t="shared" si="0"/>
        <v>нд</v>
      </c>
      <c r="W14" s="28">
        <f t="shared" si="0"/>
        <v>1</v>
      </c>
      <c r="X14" s="27" t="str">
        <f t="shared" si="0"/>
        <v>нд</v>
      </c>
      <c r="Y14" s="27" t="str">
        <f t="shared" si="0"/>
        <v>нд</v>
      </c>
      <c r="Z14" s="28" t="s">
        <v>53</v>
      </c>
      <c r="AA14" s="28" t="s">
        <v>53</v>
      </c>
      <c r="AB14" s="28" t="s">
        <v>53</v>
      </c>
      <c r="AC14" s="28" t="s">
        <v>53</v>
      </c>
      <c r="AD14" s="28" t="s">
        <v>53</v>
      </c>
      <c r="AE14" s="28" t="s">
        <v>53</v>
      </c>
      <c r="AF14" s="28" t="s">
        <v>53</v>
      </c>
      <c r="AG14" s="28" t="s">
        <v>53</v>
      </c>
      <c r="AH14" s="28" t="s">
        <v>53</v>
      </c>
      <c r="AI14" s="28" t="s">
        <v>53</v>
      </c>
      <c r="AJ14" s="28" t="s">
        <v>53</v>
      </c>
      <c r="AK14" s="27" t="s">
        <v>53</v>
      </c>
      <c r="AL14" s="38">
        <f>AL16+AL18</f>
        <v>17.876716000000002</v>
      </c>
      <c r="AM14" s="27" t="s">
        <v>53</v>
      </c>
      <c r="AN14" s="27" t="s">
        <v>53</v>
      </c>
      <c r="AO14" s="27" t="s">
        <v>53</v>
      </c>
      <c r="AP14" s="38">
        <f>AP16+AP18</f>
        <v>2.4299999999999997</v>
      </c>
      <c r="AQ14" s="38">
        <f>AQ18</f>
        <v>4.6849999999999996</v>
      </c>
      <c r="AR14" s="38">
        <f>AR18</f>
        <v>0.14000000000000001</v>
      </c>
      <c r="AS14" s="27" t="s">
        <v>53</v>
      </c>
      <c r="AT14" s="28">
        <f>AT16+AT18</f>
        <v>7</v>
      </c>
      <c r="AU14" s="27" t="s">
        <v>53</v>
      </c>
      <c r="AV14" s="27" t="s">
        <v>53</v>
      </c>
      <c r="AW14" s="38">
        <f>AW16+AW18+AW20</f>
        <v>33.168016000000001</v>
      </c>
      <c r="AX14" s="27" t="s">
        <v>53</v>
      </c>
      <c r="AY14" s="27" t="s">
        <v>53</v>
      </c>
      <c r="AZ14" s="27" t="s">
        <v>53</v>
      </c>
      <c r="BA14" s="38">
        <f>BA16+BA18</f>
        <v>2.4299999999999997</v>
      </c>
      <c r="BB14" s="38">
        <f>BB18</f>
        <v>4.6849999999999996</v>
      </c>
      <c r="BC14" s="38">
        <f>BC18+BC16</f>
        <v>1.04</v>
      </c>
      <c r="BD14" s="28">
        <f>BD20</f>
        <v>1</v>
      </c>
      <c r="BE14" s="28">
        <f>BE16+BE18</f>
        <v>7</v>
      </c>
      <c r="BF14" s="27" t="s">
        <v>53</v>
      </c>
    </row>
    <row r="15" spans="1:58" x14ac:dyDescent="0.25">
      <c r="A15" s="22" t="s">
        <v>102</v>
      </c>
      <c r="B15" s="45" t="s">
        <v>103</v>
      </c>
      <c r="C15" s="37" t="s">
        <v>101</v>
      </c>
      <c r="D15" s="37" t="s">
        <v>53</v>
      </c>
      <c r="E15" s="37" t="s">
        <v>53</v>
      </c>
      <c r="F15" s="37" t="s">
        <v>53</v>
      </c>
      <c r="G15" s="37" t="s">
        <v>53</v>
      </c>
      <c r="H15" s="37" t="s">
        <v>53</v>
      </c>
      <c r="I15" s="37" t="s">
        <v>53</v>
      </c>
      <c r="J15" s="37" t="s">
        <v>53</v>
      </c>
      <c r="K15" s="37" t="s">
        <v>53</v>
      </c>
      <c r="L15" s="37" t="s">
        <v>53</v>
      </c>
      <c r="M15" s="37" t="s">
        <v>53</v>
      </c>
      <c r="N15" s="37" t="s">
        <v>53</v>
      </c>
      <c r="O15" s="37" t="s">
        <v>53</v>
      </c>
      <c r="P15" s="37" t="s">
        <v>53</v>
      </c>
      <c r="Q15" s="37" t="s">
        <v>53</v>
      </c>
      <c r="R15" s="37" t="s">
        <v>53</v>
      </c>
      <c r="S15" s="37" t="s">
        <v>53</v>
      </c>
      <c r="T15" s="37" t="s">
        <v>53</v>
      </c>
      <c r="U15" s="37" t="s">
        <v>53</v>
      </c>
      <c r="V15" s="37" t="s">
        <v>53</v>
      </c>
      <c r="W15" s="37" t="s">
        <v>53</v>
      </c>
      <c r="X15" s="37" t="s">
        <v>53</v>
      </c>
      <c r="Y15" s="37" t="s">
        <v>53</v>
      </c>
      <c r="Z15" s="37" t="s">
        <v>53</v>
      </c>
      <c r="AA15" s="37" t="s">
        <v>53</v>
      </c>
      <c r="AB15" s="37" t="s">
        <v>53</v>
      </c>
      <c r="AC15" s="37" t="s">
        <v>53</v>
      </c>
      <c r="AD15" s="37" t="s">
        <v>53</v>
      </c>
      <c r="AE15" s="37" t="s">
        <v>53</v>
      </c>
      <c r="AF15" s="37" t="s">
        <v>53</v>
      </c>
      <c r="AG15" s="37" t="s">
        <v>53</v>
      </c>
      <c r="AH15" s="37" t="s">
        <v>53</v>
      </c>
      <c r="AI15" s="37" t="s">
        <v>53</v>
      </c>
      <c r="AJ15" s="37" t="s">
        <v>53</v>
      </c>
      <c r="AK15" s="37" t="s">
        <v>53</v>
      </c>
      <c r="AL15" s="37" t="s">
        <v>53</v>
      </c>
      <c r="AM15" s="37" t="s">
        <v>53</v>
      </c>
      <c r="AN15" s="37" t="s">
        <v>53</v>
      </c>
      <c r="AO15" s="37" t="s">
        <v>53</v>
      </c>
      <c r="AP15" s="37" t="s">
        <v>53</v>
      </c>
      <c r="AQ15" s="37" t="s">
        <v>53</v>
      </c>
      <c r="AR15" s="37" t="s">
        <v>53</v>
      </c>
      <c r="AS15" s="37" t="s">
        <v>53</v>
      </c>
      <c r="AT15" s="37" t="s">
        <v>53</v>
      </c>
      <c r="AU15" s="37" t="s">
        <v>53</v>
      </c>
      <c r="AV15" s="37" t="s">
        <v>53</v>
      </c>
      <c r="AW15" s="37" t="s">
        <v>53</v>
      </c>
      <c r="AX15" s="37" t="s">
        <v>53</v>
      </c>
      <c r="AY15" s="37" t="s">
        <v>53</v>
      </c>
      <c r="AZ15" s="37" t="s">
        <v>53</v>
      </c>
      <c r="BA15" s="37" t="s">
        <v>53</v>
      </c>
      <c r="BB15" s="37" t="s">
        <v>53</v>
      </c>
      <c r="BC15" s="37" t="s">
        <v>53</v>
      </c>
      <c r="BD15" s="37" t="s">
        <v>53</v>
      </c>
      <c r="BE15" s="37" t="s">
        <v>53</v>
      </c>
      <c r="BF15" s="37" t="s">
        <v>53</v>
      </c>
    </row>
    <row r="16" spans="1:58" ht="28.5" x14ac:dyDescent="0.25">
      <c r="A16" s="46" t="s">
        <v>104</v>
      </c>
      <c r="B16" s="47" t="s">
        <v>105</v>
      </c>
      <c r="C16" s="48" t="s">
        <v>101</v>
      </c>
      <c r="D16" s="48" t="str">
        <f>D23</f>
        <v>нд</v>
      </c>
      <c r="E16" s="48" t="str">
        <f t="shared" ref="E16:BF16" si="1">E23</f>
        <v>нд</v>
      </c>
      <c r="F16" s="48" t="str">
        <f t="shared" si="1"/>
        <v>нд</v>
      </c>
      <c r="G16" s="48" t="str">
        <f t="shared" si="1"/>
        <v>нд</v>
      </c>
      <c r="H16" s="48" t="str">
        <f t="shared" si="1"/>
        <v>нд</v>
      </c>
      <c r="I16" s="48" t="str">
        <f t="shared" si="1"/>
        <v>нд</v>
      </c>
      <c r="J16" s="48" t="str">
        <f t="shared" si="1"/>
        <v>нд</v>
      </c>
      <c r="K16" s="48" t="str">
        <f t="shared" si="1"/>
        <v>нд</v>
      </c>
      <c r="L16" s="48" t="str">
        <f t="shared" si="1"/>
        <v>нд</v>
      </c>
      <c r="M16" s="48" t="str">
        <f t="shared" si="1"/>
        <v>нд</v>
      </c>
      <c r="N16" s="48" t="str">
        <f t="shared" si="1"/>
        <v>нд</v>
      </c>
      <c r="O16" s="48" t="str">
        <f t="shared" si="1"/>
        <v>нд</v>
      </c>
      <c r="P16" s="48" t="str">
        <f t="shared" si="1"/>
        <v>нд</v>
      </c>
      <c r="Q16" s="48" t="str">
        <f t="shared" si="1"/>
        <v>нд</v>
      </c>
      <c r="R16" s="48" t="str">
        <f t="shared" si="1"/>
        <v>нд</v>
      </c>
      <c r="S16" s="48" t="str">
        <f t="shared" si="1"/>
        <v>нд</v>
      </c>
      <c r="T16" s="48" t="str">
        <f t="shared" si="1"/>
        <v>нд</v>
      </c>
      <c r="U16" s="48" t="str">
        <f t="shared" si="1"/>
        <v>нд</v>
      </c>
      <c r="V16" s="48" t="str">
        <f t="shared" si="1"/>
        <v>нд</v>
      </c>
      <c r="W16" s="48" t="str">
        <f t="shared" si="1"/>
        <v>нд</v>
      </c>
      <c r="X16" s="48" t="str">
        <f t="shared" si="1"/>
        <v>нд</v>
      </c>
      <c r="Y16" s="48" t="str">
        <f t="shared" si="1"/>
        <v>нд</v>
      </c>
      <c r="Z16" s="48" t="str">
        <f t="shared" si="1"/>
        <v>нд</v>
      </c>
      <c r="AA16" s="48" t="str">
        <f t="shared" si="1"/>
        <v>нд</v>
      </c>
      <c r="AB16" s="48" t="str">
        <f t="shared" si="1"/>
        <v>нд</v>
      </c>
      <c r="AC16" s="48" t="str">
        <f t="shared" si="1"/>
        <v>нд</v>
      </c>
      <c r="AD16" s="48" t="str">
        <f t="shared" si="1"/>
        <v>нд</v>
      </c>
      <c r="AE16" s="48" t="str">
        <f t="shared" si="1"/>
        <v>нд</v>
      </c>
      <c r="AF16" s="48" t="str">
        <f t="shared" si="1"/>
        <v>нд</v>
      </c>
      <c r="AG16" s="48" t="str">
        <f t="shared" si="1"/>
        <v>нд</v>
      </c>
      <c r="AH16" s="48" t="str">
        <f t="shared" si="1"/>
        <v>нд</v>
      </c>
      <c r="AI16" s="48" t="str">
        <f t="shared" si="1"/>
        <v>нд</v>
      </c>
      <c r="AJ16" s="48" t="str">
        <f t="shared" si="1"/>
        <v>нд</v>
      </c>
      <c r="AK16" s="48" t="str">
        <f t="shared" si="1"/>
        <v>нд</v>
      </c>
      <c r="AL16" s="48">
        <f t="shared" si="1"/>
        <v>6.1804844499999998</v>
      </c>
      <c r="AM16" s="48" t="str">
        <f t="shared" si="1"/>
        <v>нд</v>
      </c>
      <c r="AN16" s="48" t="str">
        <f t="shared" si="1"/>
        <v>нд</v>
      </c>
      <c r="AO16" s="48" t="str">
        <f t="shared" si="1"/>
        <v>нд</v>
      </c>
      <c r="AP16" s="48">
        <f t="shared" si="1"/>
        <v>1.63</v>
      </c>
      <c r="AQ16" s="48" t="str">
        <f t="shared" si="1"/>
        <v>нд</v>
      </c>
      <c r="AR16" s="48" t="str">
        <f t="shared" si="1"/>
        <v>нд</v>
      </c>
      <c r="AS16" s="48" t="str">
        <f t="shared" si="1"/>
        <v>нд</v>
      </c>
      <c r="AT16" s="48">
        <f t="shared" si="1"/>
        <v>6</v>
      </c>
      <c r="AU16" s="48" t="str">
        <f t="shared" si="1"/>
        <v>нд</v>
      </c>
      <c r="AV16" s="48" t="str">
        <f t="shared" si="1"/>
        <v>нд</v>
      </c>
      <c r="AW16" s="48">
        <f t="shared" si="1"/>
        <v>10.109784449999999</v>
      </c>
      <c r="AX16" s="48" t="str">
        <f t="shared" si="1"/>
        <v>нд</v>
      </c>
      <c r="AY16" s="48" t="str">
        <f t="shared" si="1"/>
        <v>нд</v>
      </c>
      <c r="AZ16" s="48" t="str">
        <f t="shared" si="1"/>
        <v>нд</v>
      </c>
      <c r="BA16" s="48">
        <f t="shared" si="1"/>
        <v>1.63</v>
      </c>
      <c r="BB16" s="48" t="str">
        <f t="shared" si="1"/>
        <v>нд</v>
      </c>
      <c r="BC16" s="48">
        <f t="shared" si="1"/>
        <v>0.9</v>
      </c>
      <c r="BD16" s="48" t="str">
        <f t="shared" si="1"/>
        <v>нд</v>
      </c>
      <c r="BE16" s="48">
        <f t="shared" si="1"/>
        <v>6</v>
      </c>
      <c r="BF16" s="48" t="str">
        <f t="shared" si="1"/>
        <v>нд</v>
      </c>
    </row>
    <row r="17" spans="1:58" ht="57" x14ac:dyDescent="0.25">
      <c r="A17" s="22" t="s">
        <v>106</v>
      </c>
      <c r="B17" s="45" t="s">
        <v>107</v>
      </c>
      <c r="C17" s="37" t="s">
        <v>101</v>
      </c>
      <c r="D17" s="37" t="s">
        <v>53</v>
      </c>
      <c r="E17" s="37" t="s">
        <v>53</v>
      </c>
      <c r="F17" s="37" t="s">
        <v>53</v>
      </c>
      <c r="G17" s="37" t="s">
        <v>53</v>
      </c>
      <c r="H17" s="37" t="s">
        <v>53</v>
      </c>
      <c r="I17" s="37" t="s">
        <v>53</v>
      </c>
      <c r="J17" s="37" t="s">
        <v>53</v>
      </c>
      <c r="K17" s="37" t="s">
        <v>53</v>
      </c>
      <c r="L17" s="37" t="s">
        <v>53</v>
      </c>
      <c r="M17" s="37" t="s">
        <v>53</v>
      </c>
      <c r="N17" s="37" t="s">
        <v>53</v>
      </c>
      <c r="O17" s="37" t="s">
        <v>53</v>
      </c>
      <c r="P17" s="37" t="s">
        <v>53</v>
      </c>
      <c r="Q17" s="37" t="s">
        <v>53</v>
      </c>
      <c r="R17" s="37" t="s">
        <v>53</v>
      </c>
      <c r="S17" s="37" t="s">
        <v>53</v>
      </c>
      <c r="T17" s="37" t="s">
        <v>53</v>
      </c>
      <c r="U17" s="37" t="s">
        <v>53</v>
      </c>
      <c r="V17" s="37" t="s">
        <v>53</v>
      </c>
      <c r="W17" s="37" t="s">
        <v>53</v>
      </c>
      <c r="X17" s="37" t="s">
        <v>53</v>
      </c>
      <c r="Y17" s="37" t="s">
        <v>53</v>
      </c>
      <c r="Z17" s="37" t="s">
        <v>53</v>
      </c>
      <c r="AA17" s="37" t="s">
        <v>53</v>
      </c>
      <c r="AB17" s="37" t="s">
        <v>53</v>
      </c>
      <c r="AC17" s="37" t="s">
        <v>53</v>
      </c>
      <c r="AD17" s="37" t="s">
        <v>53</v>
      </c>
      <c r="AE17" s="37" t="s">
        <v>53</v>
      </c>
      <c r="AF17" s="37" t="s">
        <v>53</v>
      </c>
      <c r="AG17" s="37" t="s">
        <v>53</v>
      </c>
      <c r="AH17" s="37" t="s">
        <v>53</v>
      </c>
      <c r="AI17" s="37" t="s">
        <v>53</v>
      </c>
      <c r="AJ17" s="37" t="s">
        <v>53</v>
      </c>
      <c r="AK17" s="37" t="s">
        <v>53</v>
      </c>
      <c r="AL17" s="37" t="s">
        <v>53</v>
      </c>
      <c r="AM17" s="37" t="s">
        <v>53</v>
      </c>
      <c r="AN17" s="37" t="s">
        <v>53</v>
      </c>
      <c r="AO17" s="37" t="s">
        <v>53</v>
      </c>
      <c r="AP17" s="37" t="s">
        <v>53</v>
      </c>
      <c r="AQ17" s="37" t="s">
        <v>53</v>
      </c>
      <c r="AR17" s="37" t="s">
        <v>53</v>
      </c>
      <c r="AS17" s="37" t="s">
        <v>53</v>
      </c>
      <c r="AT17" s="37" t="s">
        <v>53</v>
      </c>
      <c r="AU17" s="37" t="s">
        <v>53</v>
      </c>
      <c r="AV17" s="37" t="s">
        <v>53</v>
      </c>
      <c r="AW17" s="37" t="s">
        <v>53</v>
      </c>
      <c r="AX17" s="37" t="s">
        <v>53</v>
      </c>
      <c r="AY17" s="37" t="s">
        <v>53</v>
      </c>
      <c r="AZ17" s="37" t="s">
        <v>53</v>
      </c>
      <c r="BA17" s="37" t="s">
        <v>53</v>
      </c>
      <c r="BB17" s="37" t="s">
        <v>53</v>
      </c>
      <c r="BC17" s="37" t="s">
        <v>53</v>
      </c>
      <c r="BD17" s="37" t="s">
        <v>53</v>
      </c>
      <c r="BE17" s="37" t="s">
        <v>53</v>
      </c>
      <c r="BF17" s="37" t="s">
        <v>53</v>
      </c>
    </row>
    <row r="18" spans="1:58" ht="28.5" x14ac:dyDescent="0.25">
      <c r="A18" s="16" t="s">
        <v>108</v>
      </c>
      <c r="B18" s="48" t="s">
        <v>109</v>
      </c>
      <c r="C18" s="48" t="s">
        <v>101</v>
      </c>
      <c r="D18" s="48" t="str">
        <f>D32</f>
        <v>нд</v>
      </c>
      <c r="E18" s="48" t="str">
        <f t="shared" ref="E18:BF18" si="2">E32</f>
        <v>нд</v>
      </c>
      <c r="F18" s="48" t="str">
        <f t="shared" si="2"/>
        <v>нд</v>
      </c>
      <c r="G18" s="48" t="str">
        <f t="shared" si="2"/>
        <v>нд</v>
      </c>
      <c r="H18" s="48" t="str">
        <f t="shared" si="2"/>
        <v>нд</v>
      </c>
      <c r="I18" s="48" t="str">
        <f t="shared" si="2"/>
        <v>нд</v>
      </c>
      <c r="J18" s="48" t="str">
        <f t="shared" si="2"/>
        <v>нд</v>
      </c>
      <c r="K18" s="48" t="str">
        <f t="shared" si="2"/>
        <v>нд</v>
      </c>
      <c r="L18" s="48" t="str">
        <f t="shared" si="2"/>
        <v>нд</v>
      </c>
      <c r="M18" s="48" t="str">
        <f t="shared" si="2"/>
        <v>нд</v>
      </c>
      <c r="N18" s="48" t="str">
        <f t="shared" si="2"/>
        <v>нд</v>
      </c>
      <c r="O18" s="48" t="str">
        <f t="shared" si="2"/>
        <v>нд</v>
      </c>
      <c r="P18" s="48" t="str">
        <f t="shared" si="2"/>
        <v>нд</v>
      </c>
      <c r="Q18" s="48" t="str">
        <f t="shared" si="2"/>
        <v>нд</v>
      </c>
      <c r="R18" s="48" t="str">
        <f t="shared" si="2"/>
        <v>нд</v>
      </c>
      <c r="S18" s="48" t="str">
        <f t="shared" si="2"/>
        <v>нд</v>
      </c>
      <c r="T18" s="48" t="str">
        <f t="shared" si="2"/>
        <v>нд</v>
      </c>
      <c r="U18" s="48" t="str">
        <f t="shared" si="2"/>
        <v>нд</v>
      </c>
      <c r="V18" s="48" t="str">
        <f t="shared" si="2"/>
        <v>нд</v>
      </c>
      <c r="W18" s="48" t="str">
        <f t="shared" si="2"/>
        <v>нд</v>
      </c>
      <c r="X18" s="48" t="str">
        <f t="shared" si="2"/>
        <v>нд</v>
      </c>
      <c r="Y18" s="48" t="str">
        <f t="shared" si="2"/>
        <v>нд</v>
      </c>
      <c r="Z18" s="48" t="str">
        <f t="shared" si="2"/>
        <v>нд</v>
      </c>
      <c r="AA18" s="48" t="str">
        <f t="shared" si="2"/>
        <v>нд</v>
      </c>
      <c r="AB18" s="48" t="str">
        <f t="shared" si="2"/>
        <v>нд</v>
      </c>
      <c r="AC18" s="48" t="str">
        <f t="shared" si="2"/>
        <v>нд</v>
      </c>
      <c r="AD18" s="48" t="str">
        <f t="shared" si="2"/>
        <v>нд</v>
      </c>
      <c r="AE18" s="48" t="str">
        <f t="shared" si="2"/>
        <v>нд</v>
      </c>
      <c r="AF18" s="48" t="str">
        <f t="shared" si="2"/>
        <v>нд</v>
      </c>
      <c r="AG18" s="48" t="str">
        <f t="shared" si="2"/>
        <v>нд</v>
      </c>
      <c r="AH18" s="48" t="str">
        <f t="shared" si="2"/>
        <v>нд</v>
      </c>
      <c r="AI18" s="48" t="str">
        <f t="shared" si="2"/>
        <v>нд</v>
      </c>
      <c r="AJ18" s="48" t="str">
        <f t="shared" si="2"/>
        <v>нд</v>
      </c>
      <c r="AK18" s="48" t="str">
        <f t="shared" si="2"/>
        <v>нд</v>
      </c>
      <c r="AL18" s="48">
        <f t="shared" si="2"/>
        <v>11.69623155</v>
      </c>
      <c r="AM18" s="48" t="str">
        <f t="shared" si="2"/>
        <v>нд</v>
      </c>
      <c r="AN18" s="48" t="str">
        <f t="shared" si="2"/>
        <v>нд</v>
      </c>
      <c r="AO18" s="48" t="str">
        <f t="shared" si="2"/>
        <v>нд</v>
      </c>
      <c r="AP18" s="48">
        <f t="shared" si="2"/>
        <v>0.8</v>
      </c>
      <c r="AQ18" s="48">
        <f t="shared" si="2"/>
        <v>4.6849999999999996</v>
      </c>
      <c r="AR18" s="48">
        <f t="shared" si="2"/>
        <v>0.14000000000000001</v>
      </c>
      <c r="AS18" s="48" t="str">
        <f t="shared" si="2"/>
        <v>нд</v>
      </c>
      <c r="AT18" s="48">
        <f t="shared" si="2"/>
        <v>1</v>
      </c>
      <c r="AU18" s="48" t="str">
        <f t="shared" si="2"/>
        <v>нд</v>
      </c>
      <c r="AV18" s="48" t="str">
        <f t="shared" si="2"/>
        <v>нд</v>
      </c>
      <c r="AW18" s="48">
        <f t="shared" si="2"/>
        <v>11.69623155</v>
      </c>
      <c r="AX18" s="48" t="str">
        <f t="shared" si="2"/>
        <v>нд</v>
      </c>
      <c r="AY18" s="48" t="str">
        <f t="shared" si="2"/>
        <v>нд</v>
      </c>
      <c r="AZ18" s="48" t="str">
        <f t="shared" si="2"/>
        <v>нд</v>
      </c>
      <c r="BA18" s="48">
        <f t="shared" si="2"/>
        <v>0.8</v>
      </c>
      <c r="BB18" s="48">
        <f t="shared" si="2"/>
        <v>4.6849999999999996</v>
      </c>
      <c r="BC18" s="48">
        <f t="shared" si="2"/>
        <v>0.14000000000000001</v>
      </c>
      <c r="BD18" s="48" t="str">
        <f t="shared" si="2"/>
        <v>нд</v>
      </c>
      <c r="BE18" s="48">
        <f t="shared" si="2"/>
        <v>1</v>
      </c>
      <c r="BF18" s="48" t="str">
        <f t="shared" si="2"/>
        <v>нд</v>
      </c>
    </row>
    <row r="19" spans="1:58" ht="28.5" x14ac:dyDescent="0.25">
      <c r="A19" s="22" t="s">
        <v>110</v>
      </c>
      <c r="B19" s="45" t="s">
        <v>111</v>
      </c>
      <c r="C19" s="37" t="s">
        <v>101</v>
      </c>
      <c r="D19" s="37" t="s">
        <v>53</v>
      </c>
      <c r="E19" s="37" t="s">
        <v>53</v>
      </c>
      <c r="F19" s="37" t="s">
        <v>53</v>
      </c>
      <c r="G19" s="37" t="s">
        <v>53</v>
      </c>
      <c r="H19" s="37" t="s">
        <v>53</v>
      </c>
      <c r="I19" s="37" t="s">
        <v>53</v>
      </c>
      <c r="J19" s="37" t="s">
        <v>53</v>
      </c>
      <c r="K19" s="37" t="s">
        <v>53</v>
      </c>
      <c r="L19" s="37" t="s">
        <v>53</v>
      </c>
      <c r="M19" s="37" t="s">
        <v>53</v>
      </c>
      <c r="N19" s="37" t="s">
        <v>53</v>
      </c>
      <c r="O19" s="37" t="s">
        <v>53</v>
      </c>
      <c r="P19" s="37" t="s">
        <v>53</v>
      </c>
      <c r="Q19" s="37" t="s">
        <v>53</v>
      </c>
      <c r="R19" s="37" t="s">
        <v>53</v>
      </c>
      <c r="S19" s="37" t="s">
        <v>53</v>
      </c>
      <c r="T19" s="37" t="s">
        <v>53</v>
      </c>
      <c r="U19" s="37" t="s">
        <v>53</v>
      </c>
      <c r="V19" s="37" t="s">
        <v>53</v>
      </c>
      <c r="W19" s="37" t="s">
        <v>53</v>
      </c>
      <c r="X19" s="37" t="s">
        <v>53</v>
      </c>
      <c r="Y19" s="37" t="s">
        <v>53</v>
      </c>
      <c r="Z19" s="37" t="s">
        <v>53</v>
      </c>
      <c r="AA19" s="37" t="s">
        <v>53</v>
      </c>
      <c r="AB19" s="37" t="s">
        <v>53</v>
      </c>
      <c r="AC19" s="37" t="s">
        <v>53</v>
      </c>
      <c r="AD19" s="37" t="s">
        <v>53</v>
      </c>
      <c r="AE19" s="37" t="s">
        <v>53</v>
      </c>
      <c r="AF19" s="37" t="s">
        <v>53</v>
      </c>
      <c r="AG19" s="37" t="s">
        <v>53</v>
      </c>
      <c r="AH19" s="37" t="s">
        <v>53</v>
      </c>
      <c r="AI19" s="37" t="s">
        <v>53</v>
      </c>
      <c r="AJ19" s="37" t="s">
        <v>53</v>
      </c>
      <c r="AK19" s="37" t="s">
        <v>53</v>
      </c>
      <c r="AL19" s="37" t="s">
        <v>53</v>
      </c>
      <c r="AM19" s="37" t="s">
        <v>53</v>
      </c>
      <c r="AN19" s="37" t="s">
        <v>53</v>
      </c>
      <c r="AO19" s="37" t="s">
        <v>53</v>
      </c>
      <c r="AP19" s="37" t="s">
        <v>53</v>
      </c>
      <c r="AQ19" s="37" t="s">
        <v>53</v>
      </c>
      <c r="AR19" s="37" t="s">
        <v>53</v>
      </c>
      <c r="AS19" s="37" t="s">
        <v>53</v>
      </c>
      <c r="AT19" s="37" t="s">
        <v>53</v>
      </c>
      <c r="AU19" s="37" t="s">
        <v>53</v>
      </c>
      <c r="AV19" s="37" t="s">
        <v>53</v>
      </c>
      <c r="AW19" s="37" t="s">
        <v>53</v>
      </c>
      <c r="AX19" s="37" t="s">
        <v>53</v>
      </c>
      <c r="AY19" s="37" t="s">
        <v>53</v>
      </c>
      <c r="AZ19" s="37" t="s">
        <v>53</v>
      </c>
      <c r="BA19" s="37" t="s">
        <v>53</v>
      </c>
      <c r="BB19" s="37" t="s">
        <v>53</v>
      </c>
      <c r="BC19" s="37" t="s">
        <v>53</v>
      </c>
      <c r="BD19" s="37" t="s">
        <v>53</v>
      </c>
      <c r="BE19" s="37" t="s">
        <v>53</v>
      </c>
      <c r="BF19" s="37" t="s">
        <v>53</v>
      </c>
    </row>
    <row r="20" spans="1:58" x14ac:dyDescent="0.25">
      <c r="A20" s="48" t="s">
        <v>112</v>
      </c>
      <c r="B20" s="48" t="s">
        <v>54</v>
      </c>
      <c r="C20" s="48" t="s">
        <v>101</v>
      </c>
      <c r="D20" s="48" t="str">
        <f>D37</f>
        <v>нд</v>
      </c>
      <c r="E20" s="48" t="str">
        <f t="shared" ref="E20:BF20" si="3">E37</f>
        <v>нд</v>
      </c>
      <c r="F20" s="48" t="str">
        <f t="shared" si="3"/>
        <v>нд</v>
      </c>
      <c r="G20" s="48" t="str">
        <f t="shared" si="3"/>
        <v>нд</v>
      </c>
      <c r="H20" s="48" t="str">
        <f t="shared" si="3"/>
        <v>нд</v>
      </c>
      <c r="I20" s="48" t="str">
        <f t="shared" si="3"/>
        <v>нд</v>
      </c>
      <c r="J20" s="48" t="str">
        <f t="shared" si="3"/>
        <v>нд</v>
      </c>
      <c r="K20" s="48" t="str">
        <f t="shared" si="3"/>
        <v>нд</v>
      </c>
      <c r="L20" s="48" t="str">
        <f t="shared" si="3"/>
        <v>нд</v>
      </c>
      <c r="M20" s="48" t="str">
        <f t="shared" si="3"/>
        <v>нд</v>
      </c>
      <c r="N20" s="48" t="str">
        <f t="shared" si="3"/>
        <v>нд</v>
      </c>
      <c r="O20" s="48" t="str">
        <f t="shared" si="3"/>
        <v>нд</v>
      </c>
      <c r="P20" s="48">
        <f t="shared" si="3"/>
        <v>11.362</v>
      </c>
      <c r="Q20" s="48" t="str">
        <f t="shared" si="3"/>
        <v>нд</v>
      </c>
      <c r="R20" s="48" t="str">
        <f t="shared" si="3"/>
        <v>нд</v>
      </c>
      <c r="S20" s="48" t="str">
        <f t="shared" si="3"/>
        <v>нд</v>
      </c>
      <c r="T20" s="48" t="str">
        <f t="shared" si="3"/>
        <v>нд</v>
      </c>
      <c r="U20" s="48" t="str">
        <f t="shared" si="3"/>
        <v>нд</v>
      </c>
      <c r="V20" s="48" t="str">
        <f t="shared" si="3"/>
        <v>нд</v>
      </c>
      <c r="W20" s="48">
        <f t="shared" si="3"/>
        <v>1</v>
      </c>
      <c r="X20" s="48" t="str">
        <f t="shared" si="3"/>
        <v>нд</v>
      </c>
      <c r="Y20" s="48" t="str">
        <f t="shared" si="3"/>
        <v>нд</v>
      </c>
      <c r="Z20" s="48" t="str">
        <f t="shared" si="3"/>
        <v>нд</v>
      </c>
      <c r="AA20" s="48" t="str">
        <f t="shared" si="3"/>
        <v>нд</v>
      </c>
      <c r="AB20" s="48" t="str">
        <f t="shared" si="3"/>
        <v>нд</v>
      </c>
      <c r="AC20" s="48" t="str">
        <f t="shared" si="3"/>
        <v>нд</v>
      </c>
      <c r="AD20" s="48" t="str">
        <f t="shared" si="3"/>
        <v>нд</v>
      </c>
      <c r="AE20" s="48" t="str">
        <f t="shared" si="3"/>
        <v>нд</v>
      </c>
      <c r="AF20" s="48" t="str">
        <f t="shared" si="3"/>
        <v>нд</v>
      </c>
      <c r="AG20" s="48" t="str">
        <f t="shared" si="3"/>
        <v>нд</v>
      </c>
      <c r="AH20" s="48" t="str">
        <f t="shared" si="3"/>
        <v>нд</v>
      </c>
      <c r="AI20" s="48" t="str">
        <f t="shared" si="3"/>
        <v>нд</v>
      </c>
      <c r="AJ20" s="48" t="str">
        <f t="shared" si="3"/>
        <v>нд</v>
      </c>
      <c r="AK20" s="48" t="str">
        <f t="shared" si="3"/>
        <v>нд</v>
      </c>
      <c r="AL20" s="48" t="str">
        <f t="shared" si="3"/>
        <v>нд</v>
      </c>
      <c r="AM20" s="48" t="str">
        <f t="shared" si="3"/>
        <v>нд</v>
      </c>
      <c r="AN20" s="48" t="str">
        <f t="shared" si="3"/>
        <v>нд</v>
      </c>
      <c r="AO20" s="48" t="str">
        <f t="shared" si="3"/>
        <v>нд</v>
      </c>
      <c r="AP20" s="48" t="str">
        <f t="shared" si="3"/>
        <v>нд</v>
      </c>
      <c r="AQ20" s="48" t="str">
        <f t="shared" si="3"/>
        <v>нд</v>
      </c>
      <c r="AR20" s="48" t="str">
        <f t="shared" si="3"/>
        <v>нд</v>
      </c>
      <c r="AS20" s="48" t="str">
        <f t="shared" si="3"/>
        <v>нд</v>
      </c>
      <c r="AT20" s="48" t="str">
        <f t="shared" si="3"/>
        <v>нд</v>
      </c>
      <c r="AU20" s="48" t="str">
        <f t="shared" si="3"/>
        <v>нд</v>
      </c>
      <c r="AV20" s="48" t="str">
        <f t="shared" si="3"/>
        <v>нд</v>
      </c>
      <c r="AW20" s="48">
        <f t="shared" si="3"/>
        <v>11.362</v>
      </c>
      <c r="AX20" s="48" t="str">
        <f t="shared" si="3"/>
        <v>нд</v>
      </c>
      <c r="AY20" s="48" t="str">
        <f t="shared" si="3"/>
        <v>нд</v>
      </c>
      <c r="AZ20" s="48" t="str">
        <f t="shared" si="3"/>
        <v>нд</v>
      </c>
      <c r="BA20" s="48" t="str">
        <f t="shared" si="3"/>
        <v>нд</v>
      </c>
      <c r="BB20" s="48" t="str">
        <f t="shared" si="3"/>
        <v>нд</v>
      </c>
      <c r="BC20" s="48" t="str">
        <f t="shared" si="3"/>
        <v>нд</v>
      </c>
      <c r="BD20" s="48">
        <f t="shared" si="3"/>
        <v>1</v>
      </c>
      <c r="BE20" s="48" t="str">
        <f t="shared" si="3"/>
        <v>нд</v>
      </c>
      <c r="BF20" s="48" t="str">
        <f t="shared" si="3"/>
        <v>нд</v>
      </c>
    </row>
    <row r="21" spans="1:58" ht="15.75" x14ac:dyDescent="0.25">
      <c r="A21" s="13" t="s">
        <v>113</v>
      </c>
      <c r="B21" s="15" t="s">
        <v>55</v>
      </c>
      <c r="C21" s="13" t="s">
        <v>53</v>
      </c>
      <c r="D21" s="15" t="s">
        <v>53</v>
      </c>
      <c r="E21" s="15" t="s">
        <v>53</v>
      </c>
      <c r="F21" s="15" t="s">
        <v>53</v>
      </c>
      <c r="G21" s="15" t="s">
        <v>53</v>
      </c>
      <c r="H21" s="15" t="s">
        <v>53</v>
      </c>
      <c r="I21" s="15" t="s">
        <v>53</v>
      </c>
      <c r="J21" s="15" t="s">
        <v>53</v>
      </c>
      <c r="K21" s="15" t="s">
        <v>53</v>
      </c>
      <c r="L21" s="15" t="s">
        <v>53</v>
      </c>
      <c r="M21" s="15" t="s">
        <v>53</v>
      </c>
      <c r="N21" s="15" t="s">
        <v>53</v>
      </c>
      <c r="O21" s="15" t="s">
        <v>53</v>
      </c>
      <c r="P21" s="15" t="s">
        <v>53</v>
      </c>
      <c r="Q21" s="15" t="s">
        <v>53</v>
      </c>
      <c r="R21" s="15" t="s">
        <v>53</v>
      </c>
      <c r="S21" s="15" t="s">
        <v>53</v>
      </c>
      <c r="T21" s="15" t="s">
        <v>53</v>
      </c>
      <c r="U21" s="15" t="s">
        <v>53</v>
      </c>
      <c r="V21" s="15" t="s">
        <v>53</v>
      </c>
      <c r="W21" s="15" t="s">
        <v>53</v>
      </c>
      <c r="X21" s="15" t="s">
        <v>53</v>
      </c>
      <c r="Y21" s="15" t="s">
        <v>53</v>
      </c>
      <c r="Z21" s="15" t="s">
        <v>53</v>
      </c>
      <c r="AA21" s="15" t="s">
        <v>53</v>
      </c>
      <c r="AB21" s="15" t="s">
        <v>53</v>
      </c>
      <c r="AC21" s="15" t="s">
        <v>53</v>
      </c>
      <c r="AD21" s="15" t="s">
        <v>53</v>
      </c>
      <c r="AE21" s="15" t="s">
        <v>53</v>
      </c>
      <c r="AF21" s="15" t="s">
        <v>53</v>
      </c>
      <c r="AG21" s="15" t="s">
        <v>53</v>
      </c>
      <c r="AH21" s="15" t="s">
        <v>53</v>
      </c>
      <c r="AI21" s="15" t="s">
        <v>53</v>
      </c>
      <c r="AJ21" s="15" t="s">
        <v>53</v>
      </c>
      <c r="AK21" s="15" t="s">
        <v>53</v>
      </c>
      <c r="AL21" s="15" t="s">
        <v>53</v>
      </c>
      <c r="AM21" s="15" t="s">
        <v>53</v>
      </c>
      <c r="AN21" s="15" t="s">
        <v>53</v>
      </c>
      <c r="AO21" s="15" t="s">
        <v>53</v>
      </c>
      <c r="AP21" s="15" t="s">
        <v>53</v>
      </c>
      <c r="AQ21" s="15" t="s">
        <v>53</v>
      </c>
      <c r="AR21" s="15" t="s">
        <v>53</v>
      </c>
      <c r="AS21" s="15" t="s">
        <v>53</v>
      </c>
      <c r="AT21" s="15" t="s">
        <v>53</v>
      </c>
      <c r="AU21" s="15" t="s">
        <v>53</v>
      </c>
      <c r="AV21" s="15" t="s">
        <v>53</v>
      </c>
      <c r="AW21" s="15" t="s">
        <v>53</v>
      </c>
      <c r="AX21" s="15" t="s">
        <v>53</v>
      </c>
      <c r="AY21" s="15" t="s">
        <v>53</v>
      </c>
      <c r="AZ21" s="15" t="s">
        <v>53</v>
      </c>
      <c r="BA21" s="15" t="s">
        <v>53</v>
      </c>
      <c r="BB21" s="15" t="s">
        <v>53</v>
      </c>
      <c r="BC21" s="15" t="s">
        <v>53</v>
      </c>
      <c r="BD21" s="15" t="s">
        <v>53</v>
      </c>
      <c r="BE21" s="15" t="s">
        <v>53</v>
      </c>
      <c r="BF21" s="15" t="s">
        <v>53</v>
      </c>
    </row>
    <row r="22" spans="1:58" s="52" customFormat="1" ht="15.75" x14ac:dyDescent="0.25">
      <c r="A22" s="49"/>
      <c r="B22" s="50"/>
      <c r="C22" s="49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</row>
    <row r="23" spans="1:58" ht="31.5" x14ac:dyDescent="0.25">
      <c r="A23" s="53" t="s">
        <v>114</v>
      </c>
      <c r="B23" s="54" t="s">
        <v>115</v>
      </c>
      <c r="C23" s="55" t="s">
        <v>101</v>
      </c>
      <c r="D23" s="32" t="str">
        <f>D24</f>
        <v>нд</v>
      </c>
      <c r="E23" s="32" t="str">
        <f t="shared" ref="E23:BF23" si="4">E24</f>
        <v>нд</v>
      </c>
      <c r="F23" s="32" t="str">
        <f t="shared" si="4"/>
        <v>нд</v>
      </c>
      <c r="G23" s="32" t="str">
        <f t="shared" si="4"/>
        <v>нд</v>
      </c>
      <c r="H23" s="32" t="str">
        <f t="shared" si="4"/>
        <v>нд</v>
      </c>
      <c r="I23" s="32" t="str">
        <f t="shared" si="4"/>
        <v>нд</v>
      </c>
      <c r="J23" s="32" t="str">
        <f t="shared" si="4"/>
        <v>нд</v>
      </c>
      <c r="K23" s="32" t="str">
        <f t="shared" si="4"/>
        <v>нд</v>
      </c>
      <c r="L23" s="32" t="str">
        <f t="shared" si="4"/>
        <v>нд</v>
      </c>
      <c r="M23" s="32" t="str">
        <f t="shared" si="4"/>
        <v>нд</v>
      </c>
      <c r="N23" s="32" t="str">
        <f t="shared" si="4"/>
        <v>нд</v>
      </c>
      <c r="O23" s="32" t="str">
        <f t="shared" si="4"/>
        <v>нд</v>
      </c>
      <c r="P23" s="32" t="str">
        <f t="shared" si="4"/>
        <v>нд</v>
      </c>
      <c r="Q23" s="32" t="str">
        <f t="shared" si="4"/>
        <v>нд</v>
      </c>
      <c r="R23" s="32" t="str">
        <f t="shared" si="4"/>
        <v>нд</v>
      </c>
      <c r="S23" s="32" t="str">
        <f t="shared" si="4"/>
        <v>нд</v>
      </c>
      <c r="T23" s="32" t="str">
        <f t="shared" si="4"/>
        <v>нд</v>
      </c>
      <c r="U23" s="32" t="str">
        <f t="shared" si="4"/>
        <v>нд</v>
      </c>
      <c r="V23" s="32" t="str">
        <f t="shared" si="4"/>
        <v>нд</v>
      </c>
      <c r="W23" s="32" t="str">
        <f t="shared" si="4"/>
        <v>нд</v>
      </c>
      <c r="X23" s="32" t="str">
        <f t="shared" si="4"/>
        <v>нд</v>
      </c>
      <c r="Y23" s="32" t="str">
        <f t="shared" si="4"/>
        <v>нд</v>
      </c>
      <c r="Z23" s="32" t="str">
        <f t="shared" si="4"/>
        <v>нд</v>
      </c>
      <c r="AA23" s="32" t="str">
        <f t="shared" si="4"/>
        <v>нд</v>
      </c>
      <c r="AB23" s="32" t="str">
        <f t="shared" si="4"/>
        <v>нд</v>
      </c>
      <c r="AC23" s="32" t="str">
        <f t="shared" si="4"/>
        <v>нд</v>
      </c>
      <c r="AD23" s="32" t="str">
        <f t="shared" si="4"/>
        <v>нд</v>
      </c>
      <c r="AE23" s="32" t="str">
        <f t="shared" si="4"/>
        <v>нд</v>
      </c>
      <c r="AF23" s="32" t="str">
        <f t="shared" si="4"/>
        <v>нд</v>
      </c>
      <c r="AG23" s="32" t="str">
        <f t="shared" si="4"/>
        <v>нд</v>
      </c>
      <c r="AH23" s="32" t="str">
        <f t="shared" si="4"/>
        <v>нд</v>
      </c>
      <c r="AI23" s="32" t="str">
        <f t="shared" si="4"/>
        <v>нд</v>
      </c>
      <c r="AJ23" s="32" t="str">
        <f t="shared" si="4"/>
        <v>нд</v>
      </c>
      <c r="AK23" s="32" t="str">
        <f t="shared" si="4"/>
        <v>нд</v>
      </c>
      <c r="AL23" s="36">
        <f t="shared" si="4"/>
        <v>6.1804844499999998</v>
      </c>
      <c r="AM23" s="32" t="str">
        <f t="shared" si="4"/>
        <v>нд</v>
      </c>
      <c r="AN23" s="32" t="str">
        <f t="shared" si="4"/>
        <v>нд</v>
      </c>
      <c r="AO23" s="32" t="str">
        <f t="shared" si="4"/>
        <v>нд</v>
      </c>
      <c r="AP23" s="36">
        <f t="shared" si="4"/>
        <v>1.63</v>
      </c>
      <c r="AQ23" s="32" t="str">
        <f t="shared" si="4"/>
        <v>нд</v>
      </c>
      <c r="AR23" s="36" t="str">
        <f t="shared" si="4"/>
        <v>нд</v>
      </c>
      <c r="AS23" s="32" t="str">
        <f t="shared" si="4"/>
        <v>нд</v>
      </c>
      <c r="AT23" s="32">
        <f t="shared" si="4"/>
        <v>6</v>
      </c>
      <c r="AU23" s="32" t="str">
        <f t="shared" si="4"/>
        <v>нд</v>
      </c>
      <c r="AV23" s="32" t="str">
        <f t="shared" si="4"/>
        <v>нд</v>
      </c>
      <c r="AW23" s="36">
        <f>AW24+AW27</f>
        <v>10.109784449999999</v>
      </c>
      <c r="AX23" s="32" t="str">
        <f t="shared" si="4"/>
        <v>нд</v>
      </c>
      <c r="AY23" s="32" t="str">
        <f t="shared" si="4"/>
        <v>нд</v>
      </c>
      <c r="AZ23" s="32" t="str">
        <f t="shared" si="4"/>
        <v>нд</v>
      </c>
      <c r="BA23" s="36">
        <f t="shared" si="4"/>
        <v>1.63</v>
      </c>
      <c r="BB23" s="32" t="str">
        <f t="shared" si="4"/>
        <v>нд</v>
      </c>
      <c r="BC23" s="36">
        <f>BC27</f>
        <v>0.9</v>
      </c>
      <c r="BD23" s="32" t="str">
        <f t="shared" si="4"/>
        <v>нд</v>
      </c>
      <c r="BE23" s="32">
        <f t="shared" si="4"/>
        <v>6</v>
      </c>
      <c r="BF23" s="32" t="str">
        <f t="shared" si="4"/>
        <v>нд</v>
      </c>
    </row>
    <row r="24" spans="1:58" ht="63" x14ac:dyDescent="0.25">
      <c r="A24" s="56" t="s">
        <v>116</v>
      </c>
      <c r="B24" s="57" t="s">
        <v>117</v>
      </c>
      <c r="C24" s="56" t="s">
        <v>101</v>
      </c>
      <c r="D24" s="56" t="str">
        <f>D25</f>
        <v>нд</v>
      </c>
      <c r="E24" s="56" t="str">
        <f t="shared" ref="E23:BF25" si="5">E25</f>
        <v>нд</v>
      </c>
      <c r="F24" s="56" t="str">
        <f t="shared" si="5"/>
        <v>нд</v>
      </c>
      <c r="G24" s="56" t="str">
        <f t="shared" si="5"/>
        <v>нд</v>
      </c>
      <c r="H24" s="56" t="str">
        <f t="shared" si="5"/>
        <v>нд</v>
      </c>
      <c r="I24" s="56" t="str">
        <f t="shared" si="5"/>
        <v>нд</v>
      </c>
      <c r="J24" s="56" t="str">
        <f t="shared" si="5"/>
        <v>нд</v>
      </c>
      <c r="K24" s="56" t="str">
        <f t="shared" si="5"/>
        <v>нд</v>
      </c>
      <c r="L24" s="56" t="str">
        <f t="shared" si="5"/>
        <v>нд</v>
      </c>
      <c r="M24" s="56" t="str">
        <f t="shared" si="5"/>
        <v>нд</v>
      </c>
      <c r="N24" s="56" t="str">
        <f t="shared" si="5"/>
        <v>нд</v>
      </c>
      <c r="O24" s="56" t="str">
        <f t="shared" si="5"/>
        <v>нд</v>
      </c>
      <c r="P24" s="56" t="str">
        <f t="shared" si="5"/>
        <v>нд</v>
      </c>
      <c r="Q24" s="56" t="str">
        <f t="shared" si="5"/>
        <v>нд</v>
      </c>
      <c r="R24" s="56" t="str">
        <f t="shared" si="5"/>
        <v>нд</v>
      </c>
      <c r="S24" s="56" t="str">
        <f t="shared" si="5"/>
        <v>нд</v>
      </c>
      <c r="T24" s="56" t="str">
        <f t="shared" si="5"/>
        <v>нд</v>
      </c>
      <c r="U24" s="56" t="str">
        <f t="shared" si="5"/>
        <v>нд</v>
      </c>
      <c r="V24" s="56" t="str">
        <f t="shared" si="5"/>
        <v>нд</v>
      </c>
      <c r="W24" s="56" t="str">
        <f t="shared" si="5"/>
        <v>нд</v>
      </c>
      <c r="X24" s="56" t="str">
        <f t="shared" si="5"/>
        <v>нд</v>
      </c>
      <c r="Y24" s="56" t="str">
        <f t="shared" si="5"/>
        <v>нд</v>
      </c>
      <c r="Z24" s="56" t="str">
        <f t="shared" si="5"/>
        <v>нд</v>
      </c>
      <c r="AA24" s="56" t="str">
        <f t="shared" si="5"/>
        <v>нд</v>
      </c>
      <c r="AB24" s="56" t="str">
        <f t="shared" si="5"/>
        <v>нд</v>
      </c>
      <c r="AC24" s="56" t="str">
        <f t="shared" si="5"/>
        <v>нд</v>
      </c>
      <c r="AD24" s="56" t="str">
        <f t="shared" si="5"/>
        <v>нд</v>
      </c>
      <c r="AE24" s="56" t="str">
        <f t="shared" si="5"/>
        <v>нд</v>
      </c>
      <c r="AF24" s="56" t="str">
        <f t="shared" si="5"/>
        <v>нд</v>
      </c>
      <c r="AG24" s="56" t="str">
        <f t="shared" si="5"/>
        <v>нд</v>
      </c>
      <c r="AH24" s="56" t="str">
        <f t="shared" si="5"/>
        <v>нд</v>
      </c>
      <c r="AI24" s="56" t="str">
        <f t="shared" si="5"/>
        <v>нд</v>
      </c>
      <c r="AJ24" s="56" t="str">
        <f t="shared" si="5"/>
        <v>нд</v>
      </c>
      <c r="AK24" s="56" t="str">
        <f t="shared" si="5"/>
        <v>нд</v>
      </c>
      <c r="AL24" s="56">
        <f t="shared" si="5"/>
        <v>6.1804844499999998</v>
      </c>
      <c r="AM24" s="56" t="str">
        <f t="shared" si="5"/>
        <v>нд</v>
      </c>
      <c r="AN24" s="56" t="str">
        <f t="shared" si="5"/>
        <v>нд</v>
      </c>
      <c r="AO24" s="56" t="str">
        <f t="shared" si="5"/>
        <v>нд</v>
      </c>
      <c r="AP24" s="56">
        <f t="shared" si="5"/>
        <v>1.63</v>
      </c>
      <c r="AQ24" s="56" t="str">
        <f t="shared" si="5"/>
        <v>нд</v>
      </c>
      <c r="AR24" s="56" t="str">
        <f t="shared" si="5"/>
        <v>нд</v>
      </c>
      <c r="AS24" s="56" t="str">
        <f t="shared" si="5"/>
        <v>нд</v>
      </c>
      <c r="AT24" s="56">
        <f t="shared" si="5"/>
        <v>6</v>
      </c>
      <c r="AU24" s="56" t="str">
        <f t="shared" si="5"/>
        <v>нд</v>
      </c>
      <c r="AV24" s="56" t="str">
        <f t="shared" si="5"/>
        <v>нд</v>
      </c>
      <c r="AW24" s="56">
        <f t="shared" si="5"/>
        <v>6.1804844499999998</v>
      </c>
      <c r="AX24" s="56" t="str">
        <f t="shared" si="5"/>
        <v>нд</v>
      </c>
      <c r="AY24" s="56" t="str">
        <f t="shared" si="5"/>
        <v>нд</v>
      </c>
      <c r="AZ24" s="56" t="str">
        <f t="shared" si="5"/>
        <v>нд</v>
      </c>
      <c r="BA24" s="56">
        <f t="shared" si="5"/>
        <v>1.63</v>
      </c>
      <c r="BB24" s="56" t="str">
        <f t="shared" si="5"/>
        <v>нд</v>
      </c>
      <c r="BC24" s="56" t="str">
        <f t="shared" si="5"/>
        <v>нд</v>
      </c>
      <c r="BD24" s="56" t="str">
        <f t="shared" si="5"/>
        <v>нд</v>
      </c>
      <c r="BE24" s="56">
        <f t="shared" si="5"/>
        <v>6</v>
      </c>
      <c r="BF24" s="56" t="str">
        <f t="shared" si="5"/>
        <v>нд</v>
      </c>
    </row>
    <row r="25" spans="1:58" ht="31.5" x14ac:dyDescent="0.25">
      <c r="A25" s="19" t="s">
        <v>118</v>
      </c>
      <c r="B25" s="58" t="s">
        <v>119</v>
      </c>
      <c r="C25" s="19" t="s">
        <v>101</v>
      </c>
      <c r="D25" s="19" t="str">
        <f>D26</f>
        <v>нд</v>
      </c>
      <c r="E25" s="19" t="str">
        <f t="shared" si="5"/>
        <v>нд</v>
      </c>
      <c r="F25" s="19" t="str">
        <f t="shared" si="5"/>
        <v>нд</v>
      </c>
      <c r="G25" s="19" t="str">
        <f t="shared" si="5"/>
        <v>нд</v>
      </c>
      <c r="H25" s="19" t="str">
        <f t="shared" si="5"/>
        <v>нд</v>
      </c>
      <c r="I25" s="19" t="str">
        <f t="shared" si="5"/>
        <v>нд</v>
      </c>
      <c r="J25" s="19" t="str">
        <f t="shared" si="5"/>
        <v>нд</v>
      </c>
      <c r="K25" s="19" t="str">
        <f t="shared" si="5"/>
        <v>нд</v>
      </c>
      <c r="L25" s="19" t="str">
        <f t="shared" si="5"/>
        <v>нд</v>
      </c>
      <c r="M25" s="19" t="str">
        <f t="shared" si="5"/>
        <v>нд</v>
      </c>
      <c r="N25" s="19" t="str">
        <f t="shared" si="5"/>
        <v>нд</v>
      </c>
      <c r="O25" s="19" t="str">
        <f t="shared" si="5"/>
        <v>нд</v>
      </c>
      <c r="P25" s="19" t="str">
        <f t="shared" si="5"/>
        <v>нд</v>
      </c>
      <c r="Q25" s="19" t="str">
        <f t="shared" si="5"/>
        <v>нд</v>
      </c>
      <c r="R25" s="19" t="str">
        <f t="shared" si="5"/>
        <v>нд</v>
      </c>
      <c r="S25" s="19" t="str">
        <f t="shared" si="5"/>
        <v>нд</v>
      </c>
      <c r="T25" s="19" t="str">
        <f t="shared" si="5"/>
        <v>нд</v>
      </c>
      <c r="U25" s="19" t="str">
        <f t="shared" si="5"/>
        <v>нд</v>
      </c>
      <c r="V25" s="19" t="str">
        <f t="shared" si="5"/>
        <v>нд</v>
      </c>
      <c r="W25" s="19" t="str">
        <f t="shared" si="5"/>
        <v>нд</v>
      </c>
      <c r="X25" s="19" t="str">
        <f t="shared" si="5"/>
        <v>нд</v>
      </c>
      <c r="Y25" s="19" t="str">
        <f t="shared" si="5"/>
        <v>нд</v>
      </c>
      <c r="Z25" s="19" t="str">
        <f t="shared" si="5"/>
        <v>нд</v>
      </c>
      <c r="AA25" s="19" t="str">
        <f t="shared" si="5"/>
        <v>нд</v>
      </c>
      <c r="AB25" s="19" t="str">
        <f t="shared" si="5"/>
        <v>нд</v>
      </c>
      <c r="AC25" s="19" t="str">
        <f t="shared" si="5"/>
        <v>нд</v>
      </c>
      <c r="AD25" s="19" t="str">
        <f t="shared" si="5"/>
        <v>нд</v>
      </c>
      <c r="AE25" s="19" t="str">
        <f t="shared" si="5"/>
        <v>нд</v>
      </c>
      <c r="AF25" s="19" t="str">
        <f t="shared" si="5"/>
        <v>нд</v>
      </c>
      <c r="AG25" s="19" t="str">
        <f t="shared" si="5"/>
        <v>нд</v>
      </c>
      <c r="AH25" s="19" t="str">
        <f t="shared" si="5"/>
        <v>нд</v>
      </c>
      <c r="AI25" s="19" t="str">
        <f t="shared" si="5"/>
        <v>нд</v>
      </c>
      <c r="AJ25" s="19" t="str">
        <f t="shared" si="5"/>
        <v>нд</v>
      </c>
      <c r="AK25" s="19" t="str">
        <f t="shared" si="5"/>
        <v>нд</v>
      </c>
      <c r="AL25" s="19">
        <f t="shared" si="5"/>
        <v>6.1804844499999998</v>
      </c>
      <c r="AM25" s="19" t="str">
        <f t="shared" si="5"/>
        <v>нд</v>
      </c>
      <c r="AN25" s="19" t="str">
        <f t="shared" si="5"/>
        <v>нд</v>
      </c>
      <c r="AO25" s="19" t="str">
        <f t="shared" si="5"/>
        <v>нд</v>
      </c>
      <c r="AP25" s="19">
        <f t="shared" si="5"/>
        <v>1.63</v>
      </c>
      <c r="AQ25" s="19" t="str">
        <f t="shared" si="5"/>
        <v>нд</v>
      </c>
      <c r="AR25" s="19" t="str">
        <f t="shared" si="5"/>
        <v>нд</v>
      </c>
      <c r="AS25" s="19" t="str">
        <f t="shared" si="5"/>
        <v>нд</v>
      </c>
      <c r="AT25" s="19">
        <f t="shared" si="5"/>
        <v>6</v>
      </c>
      <c r="AU25" s="19" t="str">
        <f t="shared" si="5"/>
        <v>нд</v>
      </c>
      <c r="AV25" s="19" t="str">
        <f t="shared" si="5"/>
        <v>нд</v>
      </c>
      <c r="AW25" s="19">
        <f t="shared" si="5"/>
        <v>6.1804844499999998</v>
      </c>
      <c r="AX25" s="19" t="str">
        <f t="shared" si="5"/>
        <v>нд</v>
      </c>
      <c r="AY25" s="19" t="str">
        <f t="shared" si="5"/>
        <v>нд</v>
      </c>
      <c r="AZ25" s="19" t="str">
        <f t="shared" si="5"/>
        <v>нд</v>
      </c>
      <c r="BA25" s="19">
        <f t="shared" si="5"/>
        <v>1.63</v>
      </c>
      <c r="BB25" s="19" t="str">
        <f t="shared" si="5"/>
        <v>нд</v>
      </c>
      <c r="BC25" s="19" t="str">
        <f t="shared" si="5"/>
        <v>нд</v>
      </c>
      <c r="BD25" s="19" t="str">
        <f t="shared" si="5"/>
        <v>нд</v>
      </c>
      <c r="BE25" s="19">
        <f t="shared" si="5"/>
        <v>6</v>
      </c>
      <c r="BF25" s="19" t="str">
        <f t="shared" si="5"/>
        <v>нд</v>
      </c>
    </row>
    <row r="26" spans="1:58" ht="30" x14ac:dyDescent="0.25">
      <c r="A26" s="20" t="s">
        <v>120</v>
      </c>
      <c r="B26" s="21" t="s">
        <v>56</v>
      </c>
      <c r="C26" s="22" t="s">
        <v>57</v>
      </c>
      <c r="D26" s="29" t="s">
        <v>53</v>
      </c>
      <c r="E26" s="29" t="s">
        <v>53</v>
      </c>
      <c r="F26" s="29" t="s">
        <v>53</v>
      </c>
      <c r="G26" s="29" t="s">
        <v>53</v>
      </c>
      <c r="H26" s="29" t="s">
        <v>53</v>
      </c>
      <c r="I26" s="29" t="s">
        <v>53</v>
      </c>
      <c r="J26" s="29" t="s">
        <v>53</v>
      </c>
      <c r="K26" s="29" t="s">
        <v>53</v>
      </c>
      <c r="L26" s="29" t="s">
        <v>53</v>
      </c>
      <c r="M26" s="29" t="s">
        <v>53</v>
      </c>
      <c r="N26" s="29" t="s">
        <v>53</v>
      </c>
      <c r="O26" s="29" t="s">
        <v>53</v>
      </c>
      <c r="P26" s="29" t="s">
        <v>53</v>
      </c>
      <c r="Q26" s="29" t="s">
        <v>53</v>
      </c>
      <c r="R26" s="29" t="s">
        <v>53</v>
      </c>
      <c r="S26" s="29" t="s">
        <v>53</v>
      </c>
      <c r="T26" s="29" t="s">
        <v>53</v>
      </c>
      <c r="U26" s="29" t="s">
        <v>53</v>
      </c>
      <c r="V26" s="29" t="s">
        <v>53</v>
      </c>
      <c r="W26" s="29" t="s">
        <v>53</v>
      </c>
      <c r="X26" s="29" t="s">
        <v>53</v>
      </c>
      <c r="Y26" s="29" t="s">
        <v>53</v>
      </c>
      <c r="Z26" s="29" t="s">
        <v>53</v>
      </c>
      <c r="AA26" s="29" t="s">
        <v>53</v>
      </c>
      <c r="AB26" s="29" t="s">
        <v>53</v>
      </c>
      <c r="AC26" s="29" t="s">
        <v>53</v>
      </c>
      <c r="AD26" s="29" t="s">
        <v>53</v>
      </c>
      <c r="AE26" s="29" t="s">
        <v>53</v>
      </c>
      <c r="AF26" s="29" t="s">
        <v>53</v>
      </c>
      <c r="AG26" s="29" t="s">
        <v>53</v>
      </c>
      <c r="AH26" s="29" t="s">
        <v>53</v>
      </c>
      <c r="AI26" s="29" t="s">
        <v>53</v>
      </c>
      <c r="AJ26" s="29" t="s">
        <v>53</v>
      </c>
      <c r="AK26" s="33" t="s">
        <v>53</v>
      </c>
      <c r="AL26" s="33">
        <v>6.1804844499999998</v>
      </c>
      <c r="AM26" s="29" t="s">
        <v>53</v>
      </c>
      <c r="AN26" s="29" t="s">
        <v>53</v>
      </c>
      <c r="AO26" s="29" t="s">
        <v>53</v>
      </c>
      <c r="AP26" s="33">
        <v>1.63</v>
      </c>
      <c r="AQ26" s="29" t="s">
        <v>53</v>
      </c>
      <c r="AR26" s="29" t="s">
        <v>53</v>
      </c>
      <c r="AS26" s="29" t="s">
        <v>53</v>
      </c>
      <c r="AT26" s="29">
        <v>6</v>
      </c>
      <c r="AU26" s="29" t="s">
        <v>53</v>
      </c>
      <c r="AV26" s="29" t="s">
        <v>53</v>
      </c>
      <c r="AW26" s="33">
        <f>AL26</f>
        <v>6.1804844499999998</v>
      </c>
      <c r="AX26" s="29" t="s">
        <v>53</v>
      </c>
      <c r="AY26" s="29" t="s">
        <v>53</v>
      </c>
      <c r="AZ26" s="29" t="s">
        <v>53</v>
      </c>
      <c r="BA26" s="33">
        <f>AP26</f>
        <v>1.63</v>
      </c>
      <c r="BB26" s="29" t="s">
        <v>53</v>
      </c>
      <c r="BC26" s="29" t="s">
        <v>53</v>
      </c>
      <c r="BD26" s="29" t="s">
        <v>53</v>
      </c>
      <c r="BE26" s="29">
        <f>AT26</f>
        <v>6</v>
      </c>
      <c r="BF26" s="29" t="s">
        <v>53</v>
      </c>
    </row>
    <row r="27" spans="1:58" ht="47.25" x14ac:dyDescent="0.25">
      <c r="A27" s="56" t="s">
        <v>121</v>
      </c>
      <c r="B27" s="57" t="s">
        <v>122</v>
      </c>
      <c r="C27" s="56" t="s">
        <v>101</v>
      </c>
      <c r="D27" s="30" t="str">
        <f>D28</f>
        <v>нд</v>
      </c>
      <c r="E27" s="30" t="str">
        <f t="shared" ref="E27:BF28" si="6">E28</f>
        <v>нд</v>
      </c>
      <c r="F27" s="30" t="str">
        <f t="shared" si="6"/>
        <v>нд</v>
      </c>
      <c r="G27" s="30" t="str">
        <f t="shared" si="6"/>
        <v>нд</v>
      </c>
      <c r="H27" s="30" t="str">
        <f t="shared" si="6"/>
        <v>нд</v>
      </c>
      <c r="I27" s="30" t="str">
        <f t="shared" si="6"/>
        <v>нд</v>
      </c>
      <c r="J27" s="30" t="str">
        <f t="shared" si="6"/>
        <v>нд</v>
      </c>
      <c r="K27" s="30" t="str">
        <f t="shared" si="6"/>
        <v>нд</v>
      </c>
      <c r="L27" s="30" t="str">
        <f t="shared" si="6"/>
        <v>нд</v>
      </c>
      <c r="M27" s="30" t="str">
        <f t="shared" si="6"/>
        <v>нд</v>
      </c>
      <c r="N27" s="30" t="str">
        <f t="shared" si="6"/>
        <v>нд</v>
      </c>
      <c r="O27" s="30" t="str">
        <f t="shared" si="6"/>
        <v>нд</v>
      </c>
      <c r="P27" s="30" t="str">
        <f t="shared" si="6"/>
        <v>нд</v>
      </c>
      <c r="Q27" s="30" t="str">
        <f t="shared" si="6"/>
        <v>нд</v>
      </c>
      <c r="R27" s="30" t="str">
        <f t="shared" si="6"/>
        <v>нд</v>
      </c>
      <c r="S27" s="30" t="str">
        <f t="shared" si="6"/>
        <v>нд</v>
      </c>
      <c r="T27" s="30" t="str">
        <f t="shared" si="6"/>
        <v>нд</v>
      </c>
      <c r="U27" s="30" t="str">
        <f t="shared" si="6"/>
        <v>нд</v>
      </c>
      <c r="V27" s="30" t="str">
        <f t="shared" si="6"/>
        <v>нд</v>
      </c>
      <c r="W27" s="30" t="str">
        <f t="shared" si="6"/>
        <v>нд</v>
      </c>
      <c r="X27" s="30" t="str">
        <f t="shared" si="6"/>
        <v>нд</v>
      </c>
      <c r="Y27" s="30" t="str">
        <f t="shared" si="6"/>
        <v>нд</v>
      </c>
      <c r="Z27" s="30" t="str">
        <f t="shared" si="6"/>
        <v>нд</v>
      </c>
      <c r="AA27" s="30" t="str">
        <f t="shared" si="6"/>
        <v>нд</v>
      </c>
      <c r="AB27" s="30" t="str">
        <f t="shared" si="6"/>
        <v>нд</v>
      </c>
      <c r="AC27" s="30" t="str">
        <f t="shared" si="6"/>
        <v>нд</v>
      </c>
      <c r="AD27" s="30" t="str">
        <f t="shared" si="6"/>
        <v>нд</v>
      </c>
      <c r="AE27" s="30" t="str">
        <f t="shared" si="6"/>
        <v>нд</v>
      </c>
      <c r="AF27" s="30" t="str">
        <f t="shared" si="6"/>
        <v>нд</v>
      </c>
      <c r="AG27" s="30" t="str">
        <f t="shared" si="6"/>
        <v>нд</v>
      </c>
      <c r="AH27" s="30" t="str">
        <f t="shared" si="6"/>
        <v>нд</v>
      </c>
      <c r="AI27" s="30" t="str">
        <f t="shared" si="6"/>
        <v>нд</v>
      </c>
      <c r="AJ27" s="30" t="str">
        <f t="shared" si="6"/>
        <v>нд</v>
      </c>
      <c r="AK27" s="30" t="str">
        <f t="shared" si="6"/>
        <v>нд</v>
      </c>
      <c r="AL27" s="35">
        <f t="shared" si="6"/>
        <v>3.9293</v>
      </c>
      <c r="AM27" s="30" t="str">
        <f t="shared" si="6"/>
        <v>нд</v>
      </c>
      <c r="AN27" s="30" t="str">
        <f t="shared" si="6"/>
        <v>нд</v>
      </c>
      <c r="AO27" s="30" t="str">
        <f t="shared" si="6"/>
        <v>нд</v>
      </c>
      <c r="AP27" s="30" t="str">
        <f t="shared" si="6"/>
        <v>нд</v>
      </c>
      <c r="AQ27" s="30" t="str">
        <f t="shared" si="6"/>
        <v>нд</v>
      </c>
      <c r="AR27" s="35">
        <f t="shared" si="6"/>
        <v>0.9</v>
      </c>
      <c r="AS27" s="30" t="str">
        <f t="shared" si="6"/>
        <v>нд</v>
      </c>
      <c r="AT27" s="30" t="str">
        <f t="shared" si="6"/>
        <v>нд</v>
      </c>
      <c r="AU27" s="30" t="str">
        <f t="shared" si="6"/>
        <v>нд</v>
      </c>
      <c r="AV27" s="30" t="str">
        <f t="shared" si="6"/>
        <v>нд</v>
      </c>
      <c r="AW27" s="35">
        <f t="shared" si="6"/>
        <v>3.9293</v>
      </c>
      <c r="AX27" s="30" t="str">
        <f t="shared" si="6"/>
        <v>нд</v>
      </c>
      <c r="AY27" s="30" t="str">
        <f t="shared" si="6"/>
        <v>нд</v>
      </c>
      <c r="AZ27" s="30" t="str">
        <f t="shared" si="6"/>
        <v>нд</v>
      </c>
      <c r="BA27" s="30" t="str">
        <f t="shared" si="6"/>
        <v>нд</v>
      </c>
      <c r="BB27" s="30" t="str">
        <f t="shared" si="6"/>
        <v>нд</v>
      </c>
      <c r="BC27" s="35">
        <f t="shared" si="6"/>
        <v>0.9</v>
      </c>
      <c r="BD27" s="30" t="str">
        <f t="shared" si="6"/>
        <v>нд</v>
      </c>
      <c r="BE27" s="30" t="str">
        <f t="shared" si="6"/>
        <v>нд</v>
      </c>
      <c r="BF27" s="30" t="str">
        <f t="shared" si="6"/>
        <v>нд</v>
      </c>
    </row>
    <row r="28" spans="1:58" ht="31.5" x14ac:dyDescent="0.25">
      <c r="A28" s="19" t="s">
        <v>123</v>
      </c>
      <c r="B28" s="58" t="s">
        <v>124</v>
      </c>
      <c r="C28" s="19" t="s">
        <v>101</v>
      </c>
      <c r="D28" s="74" t="str">
        <f>D29</f>
        <v>нд</v>
      </c>
      <c r="E28" s="74" t="str">
        <f t="shared" si="6"/>
        <v>нд</v>
      </c>
      <c r="F28" s="74" t="str">
        <f t="shared" si="6"/>
        <v>нд</v>
      </c>
      <c r="G28" s="74" t="str">
        <f t="shared" si="6"/>
        <v>нд</v>
      </c>
      <c r="H28" s="74" t="str">
        <f t="shared" si="6"/>
        <v>нд</v>
      </c>
      <c r="I28" s="74" t="str">
        <f t="shared" si="6"/>
        <v>нд</v>
      </c>
      <c r="J28" s="74" t="str">
        <f t="shared" si="6"/>
        <v>нд</v>
      </c>
      <c r="K28" s="74" t="str">
        <f t="shared" si="6"/>
        <v>нд</v>
      </c>
      <c r="L28" s="74" t="str">
        <f t="shared" si="6"/>
        <v>нд</v>
      </c>
      <c r="M28" s="74" t="str">
        <f t="shared" si="6"/>
        <v>нд</v>
      </c>
      <c r="N28" s="74" t="str">
        <f t="shared" si="6"/>
        <v>нд</v>
      </c>
      <c r="O28" s="74" t="str">
        <f t="shared" si="6"/>
        <v>нд</v>
      </c>
      <c r="P28" s="74" t="str">
        <f t="shared" si="6"/>
        <v>нд</v>
      </c>
      <c r="Q28" s="74" t="str">
        <f t="shared" si="6"/>
        <v>нд</v>
      </c>
      <c r="R28" s="74" t="str">
        <f t="shared" si="6"/>
        <v>нд</v>
      </c>
      <c r="S28" s="74" t="str">
        <f t="shared" si="6"/>
        <v>нд</v>
      </c>
      <c r="T28" s="74" t="str">
        <f t="shared" si="6"/>
        <v>нд</v>
      </c>
      <c r="U28" s="74" t="str">
        <f t="shared" si="6"/>
        <v>нд</v>
      </c>
      <c r="V28" s="74" t="str">
        <f t="shared" si="6"/>
        <v>нд</v>
      </c>
      <c r="W28" s="74" t="str">
        <f t="shared" si="6"/>
        <v>нд</v>
      </c>
      <c r="X28" s="74" t="str">
        <f t="shared" si="6"/>
        <v>нд</v>
      </c>
      <c r="Y28" s="74" t="str">
        <f t="shared" si="6"/>
        <v>нд</v>
      </c>
      <c r="Z28" s="74" t="str">
        <f t="shared" si="6"/>
        <v>нд</v>
      </c>
      <c r="AA28" s="74" t="str">
        <f t="shared" si="6"/>
        <v>нд</v>
      </c>
      <c r="AB28" s="74" t="str">
        <f t="shared" si="6"/>
        <v>нд</v>
      </c>
      <c r="AC28" s="74" t="str">
        <f t="shared" si="6"/>
        <v>нд</v>
      </c>
      <c r="AD28" s="74" t="str">
        <f t="shared" si="6"/>
        <v>нд</v>
      </c>
      <c r="AE28" s="74" t="str">
        <f t="shared" si="6"/>
        <v>нд</v>
      </c>
      <c r="AF28" s="74" t="str">
        <f t="shared" si="6"/>
        <v>нд</v>
      </c>
      <c r="AG28" s="74" t="str">
        <f t="shared" si="6"/>
        <v>нд</v>
      </c>
      <c r="AH28" s="74" t="str">
        <f t="shared" si="6"/>
        <v>нд</v>
      </c>
      <c r="AI28" s="74" t="str">
        <f t="shared" si="6"/>
        <v>нд</v>
      </c>
      <c r="AJ28" s="74" t="str">
        <f t="shared" si="6"/>
        <v>нд</v>
      </c>
      <c r="AK28" s="74" t="str">
        <f t="shared" si="6"/>
        <v>нд</v>
      </c>
      <c r="AL28" s="75">
        <f t="shared" si="6"/>
        <v>3.9293</v>
      </c>
      <c r="AM28" s="74" t="str">
        <f t="shared" si="6"/>
        <v>нд</v>
      </c>
      <c r="AN28" s="74" t="str">
        <f t="shared" si="6"/>
        <v>нд</v>
      </c>
      <c r="AO28" s="74" t="str">
        <f t="shared" si="6"/>
        <v>нд</v>
      </c>
      <c r="AP28" s="74" t="str">
        <f t="shared" si="6"/>
        <v>нд</v>
      </c>
      <c r="AQ28" s="74" t="str">
        <f t="shared" si="6"/>
        <v>нд</v>
      </c>
      <c r="AR28" s="75">
        <f t="shared" si="6"/>
        <v>0.9</v>
      </c>
      <c r="AS28" s="74" t="str">
        <f t="shared" si="6"/>
        <v>нд</v>
      </c>
      <c r="AT28" s="74" t="str">
        <f t="shared" si="6"/>
        <v>нд</v>
      </c>
      <c r="AU28" s="74" t="str">
        <f t="shared" si="6"/>
        <v>нд</v>
      </c>
      <c r="AV28" s="74" t="str">
        <f t="shared" si="6"/>
        <v>нд</v>
      </c>
      <c r="AW28" s="75">
        <f t="shared" si="6"/>
        <v>3.9293</v>
      </c>
      <c r="AX28" s="74" t="str">
        <f t="shared" si="6"/>
        <v>нд</v>
      </c>
      <c r="AY28" s="74" t="str">
        <f t="shared" si="6"/>
        <v>нд</v>
      </c>
      <c r="AZ28" s="74" t="str">
        <f t="shared" si="6"/>
        <v>нд</v>
      </c>
      <c r="BA28" s="74" t="str">
        <f t="shared" si="6"/>
        <v>нд</v>
      </c>
      <c r="BB28" s="74" t="str">
        <f t="shared" si="6"/>
        <v>нд</v>
      </c>
      <c r="BC28" s="75">
        <f t="shared" si="6"/>
        <v>0.9</v>
      </c>
      <c r="BD28" s="74" t="str">
        <f t="shared" si="6"/>
        <v>нд</v>
      </c>
      <c r="BE28" s="74" t="str">
        <f t="shared" si="6"/>
        <v>нд</v>
      </c>
      <c r="BF28" s="74" t="str">
        <f t="shared" si="6"/>
        <v>нд</v>
      </c>
    </row>
    <row r="29" spans="1:58" ht="45" x14ac:dyDescent="0.25">
      <c r="A29" s="20" t="s">
        <v>125</v>
      </c>
      <c r="B29" s="21" t="s">
        <v>58</v>
      </c>
      <c r="C29" s="23" t="s">
        <v>59</v>
      </c>
      <c r="D29" s="29" t="s">
        <v>53</v>
      </c>
      <c r="E29" s="29" t="s">
        <v>53</v>
      </c>
      <c r="F29" s="29" t="s">
        <v>53</v>
      </c>
      <c r="G29" s="29" t="s">
        <v>53</v>
      </c>
      <c r="H29" s="29" t="s">
        <v>53</v>
      </c>
      <c r="I29" s="29" t="s">
        <v>53</v>
      </c>
      <c r="J29" s="29" t="s">
        <v>53</v>
      </c>
      <c r="K29" s="29" t="s">
        <v>53</v>
      </c>
      <c r="L29" s="29" t="s">
        <v>53</v>
      </c>
      <c r="M29" s="29" t="s">
        <v>53</v>
      </c>
      <c r="N29" s="29" t="s">
        <v>53</v>
      </c>
      <c r="O29" s="29" t="s">
        <v>53</v>
      </c>
      <c r="P29" s="29" t="s">
        <v>53</v>
      </c>
      <c r="Q29" s="29" t="s">
        <v>53</v>
      </c>
      <c r="R29" s="29" t="s">
        <v>53</v>
      </c>
      <c r="S29" s="29" t="s">
        <v>53</v>
      </c>
      <c r="T29" s="29" t="s">
        <v>53</v>
      </c>
      <c r="U29" s="29" t="s">
        <v>53</v>
      </c>
      <c r="V29" s="29" t="s">
        <v>53</v>
      </c>
      <c r="W29" s="29" t="s">
        <v>53</v>
      </c>
      <c r="X29" s="29" t="s">
        <v>53</v>
      </c>
      <c r="Y29" s="29" t="s">
        <v>53</v>
      </c>
      <c r="Z29" s="29" t="s">
        <v>53</v>
      </c>
      <c r="AA29" s="29" t="s">
        <v>53</v>
      </c>
      <c r="AB29" s="29" t="s">
        <v>53</v>
      </c>
      <c r="AC29" s="29" t="s">
        <v>53</v>
      </c>
      <c r="AD29" s="29" t="s">
        <v>53</v>
      </c>
      <c r="AE29" s="29" t="s">
        <v>53</v>
      </c>
      <c r="AF29" s="29" t="s">
        <v>53</v>
      </c>
      <c r="AG29" s="29" t="s">
        <v>53</v>
      </c>
      <c r="AH29" s="29" t="s">
        <v>53</v>
      </c>
      <c r="AI29" s="29" t="s">
        <v>53</v>
      </c>
      <c r="AJ29" s="29" t="s">
        <v>53</v>
      </c>
      <c r="AK29" s="29" t="s">
        <v>53</v>
      </c>
      <c r="AL29" s="33">
        <v>3.9293</v>
      </c>
      <c r="AM29" s="29" t="s">
        <v>53</v>
      </c>
      <c r="AN29" s="29" t="s">
        <v>53</v>
      </c>
      <c r="AO29" s="29" t="s">
        <v>53</v>
      </c>
      <c r="AP29" s="29" t="s">
        <v>53</v>
      </c>
      <c r="AQ29" s="29" t="s">
        <v>53</v>
      </c>
      <c r="AR29" s="33">
        <v>0.9</v>
      </c>
      <c r="AS29" s="29" t="s">
        <v>53</v>
      </c>
      <c r="AT29" s="29" t="s">
        <v>53</v>
      </c>
      <c r="AU29" s="29" t="s">
        <v>53</v>
      </c>
      <c r="AV29" s="29" t="s">
        <v>53</v>
      </c>
      <c r="AW29" s="33">
        <f>AL29</f>
        <v>3.9293</v>
      </c>
      <c r="AX29" s="29" t="s">
        <v>53</v>
      </c>
      <c r="AY29" s="29" t="s">
        <v>53</v>
      </c>
      <c r="AZ29" s="29" t="s">
        <v>53</v>
      </c>
      <c r="BA29" s="29" t="s">
        <v>53</v>
      </c>
      <c r="BB29" s="29" t="s">
        <v>53</v>
      </c>
      <c r="BC29" s="33">
        <v>0.9</v>
      </c>
      <c r="BD29" s="29" t="s">
        <v>53</v>
      </c>
      <c r="BE29" s="29" t="s">
        <v>53</v>
      </c>
      <c r="BF29" s="29" t="s">
        <v>53</v>
      </c>
    </row>
    <row r="30" spans="1:58" ht="47.25" x14ac:dyDescent="0.25">
      <c r="A30" s="59" t="s">
        <v>126</v>
      </c>
      <c r="B30" s="57" t="s">
        <v>127</v>
      </c>
      <c r="C30" s="60" t="s">
        <v>101</v>
      </c>
      <c r="D30" s="60" t="str">
        <f>D31</f>
        <v>нд</v>
      </c>
      <c r="E30" s="60" t="str">
        <f t="shared" ref="E30:BF30" si="7">E31</f>
        <v>нд</v>
      </c>
      <c r="F30" s="60" t="str">
        <f t="shared" si="7"/>
        <v>нд</v>
      </c>
      <c r="G30" s="60" t="str">
        <f t="shared" si="7"/>
        <v>нд</v>
      </c>
      <c r="H30" s="60" t="str">
        <f t="shared" si="7"/>
        <v>нд</v>
      </c>
      <c r="I30" s="60" t="str">
        <f t="shared" si="7"/>
        <v>нд</v>
      </c>
      <c r="J30" s="60" t="str">
        <f t="shared" si="7"/>
        <v>нд</v>
      </c>
      <c r="K30" s="60" t="str">
        <f t="shared" si="7"/>
        <v>нд</v>
      </c>
      <c r="L30" s="60" t="str">
        <f t="shared" si="7"/>
        <v>нд</v>
      </c>
      <c r="M30" s="60" t="str">
        <f t="shared" si="7"/>
        <v>нд</v>
      </c>
      <c r="N30" s="60" t="str">
        <f t="shared" si="7"/>
        <v>нд</v>
      </c>
      <c r="O30" s="60" t="str">
        <f t="shared" si="7"/>
        <v>нд</v>
      </c>
      <c r="P30" s="60" t="str">
        <f t="shared" si="7"/>
        <v>нд</v>
      </c>
      <c r="Q30" s="60" t="str">
        <f t="shared" si="7"/>
        <v>нд</v>
      </c>
      <c r="R30" s="60" t="str">
        <f t="shared" si="7"/>
        <v>нд</v>
      </c>
      <c r="S30" s="60" t="str">
        <f t="shared" si="7"/>
        <v>нд</v>
      </c>
      <c r="T30" s="60" t="str">
        <f t="shared" si="7"/>
        <v>нд</v>
      </c>
      <c r="U30" s="60" t="str">
        <f t="shared" si="7"/>
        <v>нд</v>
      </c>
      <c r="V30" s="60" t="str">
        <f t="shared" si="7"/>
        <v>нд</v>
      </c>
      <c r="W30" s="60" t="str">
        <f t="shared" si="7"/>
        <v>нд</v>
      </c>
      <c r="X30" s="60" t="str">
        <f t="shared" si="7"/>
        <v>нд</v>
      </c>
      <c r="Y30" s="60" t="str">
        <f t="shared" si="7"/>
        <v>нд</v>
      </c>
      <c r="Z30" s="60" t="str">
        <f t="shared" si="7"/>
        <v>нд</v>
      </c>
      <c r="AA30" s="60" t="str">
        <f t="shared" si="7"/>
        <v>нд</v>
      </c>
      <c r="AB30" s="60" t="str">
        <f t="shared" si="7"/>
        <v>нд</v>
      </c>
      <c r="AC30" s="60" t="str">
        <f t="shared" si="7"/>
        <v>нд</v>
      </c>
      <c r="AD30" s="60" t="str">
        <f t="shared" si="7"/>
        <v>нд</v>
      </c>
      <c r="AE30" s="60" t="str">
        <f t="shared" si="7"/>
        <v>нд</v>
      </c>
      <c r="AF30" s="60" t="str">
        <f t="shared" si="7"/>
        <v>нд</v>
      </c>
      <c r="AG30" s="60" t="str">
        <f t="shared" si="7"/>
        <v>нд</v>
      </c>
      <c r="AH30" s="60" t="str">
        <f t="shared" si="7"/>
        <v>нд</v>
      </c>
      <c r="AI30" s="60" t="str">
        <f t="shared" si="7"/>
        <v>нд</v>
      </c>
      <c r="AJ30" s="60" t="str">
        <f t="shared" si="7"/>
        <v>нд</v>
      </c>
      <c r="AK30" s="60" t="str">
        <f t="shared" si="7"/>
        <v>нд</v>
      </c>
      <c r="AL30" s="60" t="str">
        <f t="shared" si="7"/>
        <v>нд</v>
      </c>
      <c r="AM30" s="60" t="str">
        <f t="shared" si="7"/>
        <v>нд</v>
      </c>
      <c r="AN30" s="60" t="str">
        <f t="shared" si="7"/>
        <v>нд</v>
      </c>
      <c r="AO30" s="60" t="str">
        <f t="shared" si="7"/>
        <v>нд</v>
      </c>
      <c r="AP30" s="60" t="str">
        <f t="shared" si="7"/>
        <v>нд</v>
      </c>
      <c r="AQ30" s="60" t="str">
        <f t="shared" si="7"/>
        <v>нд</v>
      </c>
      <c r="AR30" s="60" t="str">
        <f t="shared" si="7"/>
        <v>нд</v>
      </c>
      <c r="AS30" s="60" t="str">
        <f t="shared" si="7"/>
        <v>нд</v>
      </c>
      <c r="AT30" s="60" t="str">
        <f t="shared" si="7"/>
        <v>нд</v>
      </c>
      <c r="AU30" s="60" t="str">
        <f t="shared" si="7"/>
        <v>нд</v>
      </c>
      <c r="AV30" s="60" t="str">
        <f t="shared" si="7"/>
        <v>нд</v>
      </c>
      <c r="AW30" s="60" t="str">
        <f t="shared" si="7"/>
        <v>нд</v>
      </c>
      <c r="AX30" s="60" t="str">
        <f t="shared" si="7"/>
        <v>нд</v>
      </c>
      <c r="AY30" s="60" t="str">
        <f t="shared" si="7"/>
        <v>нд</v>
      </c>
      <c r="AZ30" s="60" t="str">
        <f t="shared" si="7"/>
        <v>нд</v>
      </c>
      <c r="BA30" s="60" t="str">
        <f t="shared" si="7"/>
        <v>нд</v>
      </c>
      <c r="BB30" s="60" t="str">
        <f t="shared" si="7"/>
        <v>нд</v>
      </c>
      <c r="BC30" s="60" t="str">
        <f t="shared" si="7"/>
        <v>нд</v>
      </c>
      <c r="BD30" s="60" t="str">
        <f t="shared" si="7"/>
        <v>нд</v>
      </c>
      <c r="BE30" s="60" t="str">
        <f t="shared" si="7"/>
        <v>нд</v>
      </c>
      <c r="BF30" s="60" t="str">
        <f t="shared" si="7"/>
        <v>нд</v>
      </c>
    </row>
    <row r="31" spans="1:58" ht="47.25" x14ac:dyDescent="0.25">
      <c r="A31" s="18" t="s">
        <v>128</v>
      </c>
      <c r="B31" s="61" t="s">
        <v>60</v>
      </c>
      <c r="C31" s="24" t="s">
        <v>101</v>
      </c>
      <c r="D31" s="24" t="s">
        <v>53</v>
      </c>
      <c r="E31" s="24" t="s">
        <v>53</v>
      </c>
      <c r="F31" s="24" t="s">
        <v>53</v>
      </c>
      <c r="G31" s="24" t="s">
        <v>53</v>
      </c>
      <c r="H31" s="24" t="s">
        <v>53</v>
      </c>
      <c r="I31" s="24" t="s">
        <v>53</v>
      </c>
      <c r="J31" s="24" t="s">
        <v>53</v>
      </c>
      <c r="K31" s="24" t="s">
        <v>53</v>
      </c>
      <c r="L31" s="24" t="s">
        <v>53</v>
      </c>
      <c r="M31" s="24" t="s">
        <v>53</v>
      </c>
      <c r="N31" s="24" t="s">
        <v>53</v>
      </c>
      <c r="O31" s="24" t="s">
        <v>53</v>
      </c>
      <c r="P31" s="24" t="s">
        <v>53</v>
      </c>
      <c r="Q31" s="24" t="s">
        <v>53</v>
      </c>
      <c r="R31" s="24" t="s">
        <v>53</v>
      </c>
      <c r="S31" s="24" t="s">
        <v>53</v>
      </c>
      <c r="T31" s="24" t="s">
        <v>53</v>
      </c>
      <c r="U31" s="24" t="s">
        <v>53</v>
      </c>
      <c r="V31" s="24" t="s">
        <v>53</v>
      </c>
      <c r="W31" s="24" t="s">
        <v>53</v>
      </c>
      <c r="X31" s="24" t="s">
        <v>53</v>
      </c>
      <c r="Y31" s="24" t="s">
        <v>53</v>
      </c>
      <c r="Z31" s="24" t="s">
        <v>53</v>
      </c>
      <c r="AA31" s="24" t="s">
        <v>53</v>
      </c>
      <c r="AB31" s="24" t="s">
        <v>53</v>
      </c>
      <c r="AC31" s="24" t="s">
        <v>53</v>
      </c>
      <c r="AD31" s="24" t="s">
        <v>53</v>
      </c>
      <c r="AE31" s="24" t="s">
        <v>53</v>
      </c>
      <c r="AF31" s="24" t="s">
        <v>53</v>
      </c>
      <c r="AG31" s="24" t="s">
        <v>53</v>
      </c>
      <c r="AH31" s="24" t="s">
        <v>53</v>
      </c>
      <c r="AI31" s="24" t="s">
        <v>53</v>
      </c>
      <c r="AJ31" s="24" t="s">
        <v>53</v>
      </c>
      <c r="AK31" s="24" t="s">
        <v>53</v>
      </c>
      <c r="AL31" s="24" t="s">
        <v>53</v>
      </c>
      <c r="AM31" s="24" t="s">
        <v>53</v>
      </c>
      <c r="AN31" s="24" t="s">
        <v>53</v>
      </c>
      <c r="AO31" s="24" t="s">
        <v>53</v>
      </c>
      <c r="AP31" s="24" t="s">
        <v>53</v>
      </c>
      <c r="AQ31" s="24" t="s">
        <v>53</v>
      </c>
      <c r="AR31" s="24" t="s">
        <v>53</v>
      </c>
      <c r="AS31" s="24" t="s">
        <v>53</v>
      </c>
      <c r="AT31" s="24" t="s">
        <v>53</v>
      </c>
      <c r="AU31" s="24" t="s">
        <v>53</v>
      </c>
      <c r="AV31" s="24" t="s">
        <v>53</v>
      </c>
      <c r="AW31" s="24" t="s">
        <v>53</v>
      </c>
      <c r="AX31" s="24" t="s">
        <v>53</v>
      </c>
      <c r="AY31" s="24" t="s">
        <v>53</v>
      </c>
      <c r="AZ31" s="24" t="s">
        <v>53</v>
      </c>
      <c r="BA31" s="24" t="s">
        <v>53</v>
      </c>
      <c r="BB31" s="24" t="s">
        <v>53</v>
      </c>
      <c r="BC31" s="24" t="s">
        <v>53</v>
      </c>
      <c r="BD31" s="24" t="s">
        <v>53</v>
      </c>
      <c r="BE31" s="24" t="s">
        <v>53</v>
      </c>
      <c r="BF31" s="24" t="s">
        <v>53</v>
      </c>
    </row>
    <row r="32" spans="1:58" ht="31.5" x14ac:dyDescent="0.25">
      <c r="A32" s="17" t="s">
        <v>129</v>
      </c>
      <c r="B32" s="54" t="s">
        <v>109</v>
      </c>
      <c r="C32" s="62" t="s">
        <v>101</v>
      </c>
      <c r="D32" s="34" t="s">
        <v>53</v>
      </c>
      <c r="E32" s="34" t="s">
        <v>53</v>
      </c>
      <c r="F32" s="34" t="s">
        <v>53</v>
      </c>
      <c r="G32" s="34" t="s">
        <v>53</v>
      </c>
      <c r="H32" s="34" t="s">
        <v>53</v>
      </c>
      <c r="I32" s="34" t="s">
        <v>53</v>
      </c>
      <c r="J32" s="34" t="s">
        <v>53</v>
      </c>
      <c r="K32" s="34" t="s">
        <v>53</v>
      </c>
      <c r="L32" s="34" t="s">
        <v>53</v>
      </c>
      <c r="M32" s="34" t="s">
        <v>53</v>
      </c>
      <c r="N32" s="34" t="s">
        <v>53</v>
      </c>
      <c r="O32" s="34" t="s">
        <v>53</v>
      </c>
      <c r="P32" s="34" t="s">
        <v>53</v>
      </c>
      <c r="Q32" s="34" t="s">
        <v>53</v>
      </c>
      <c r="R32" s="34" t="s">
        <v>53</v>
      </c>
      <c r="S32" s="34" t="s">
        <v>53</v>
      </c>
      <c r="T32" s="34" t="s">
        <v>53</v>
      </c>
      <c r="U32" s="34" t="s">
        <v>53</v>
      </c>
      <c r="V32" s="34" t="s">
        <v>53</v>
      </c>
      <c r="W32" s="34" t="s">
        <v>53</v>
      </c>
      <c r="X32" s="34" t="s">
        <v>53</v>
      </c>
      <c r="Y32" s="34" t="s">
        <v>53</v>
      </c>
      <c r="Z32" s="34" t="s">
        <v>53</v>
      </c>
      <c r="AA32" s="34" t="s">
        <v>53</v>
      </c>
      <c r="AB32" s="34" t="s">
        <v>53</v>
      </c>
      <c r="AC32" s="34" t="s">
        <v>53</v>
      </c>
      <c r="AD32" s="34" t="s">
        <v>53</v>
      </c>
      <c r="AE32" s="34" t="s">
        <v>53</v>
      </c>
      <c r="AF32" s="34" t="s">
        <v>53</v>
      </c>
      <c r="AG32" s="34" t="s">
        <v>53</v>
      </c>
      <c r="AH32" s="34" t="s">
        <v>53</v>
      </c>
      <c r="AI32" s="34" t="s">
        <v>53</v>
      </c>
      <c r="AJ32" s="34" t="s">
        <v>53</v>
      </c>
      <c r="AK32" s="34" t="s">
        <v>53</v>
      </c>
      <c r="AL32" s="34">
        <f>SUM(AL33:AL36)</f>
        <v>11.69623155</v>
      </c>
      <c r="AM32" s="34" t="str">
        <f>AM33</f>
        <v>нд</v>
      </c>
      <c r="AN32" s="34" t="str">
        <f>AN33</f>
        <v>нд</v>
      </c>
      <c r="AO32" s="34" t="str">
        <f>AO33</f>
        <v>нд</v>
      </c>
      <c r="AP32" s="34">
        <f t="shared" ref="AP32:AT32" si="8">SUM(AP33:AP36)</f>
        <v>0.8</v>
      </c>
      <c r="AQ32" s="34">
        <f t="shared" si="8"/>
        <v>4.6849999999999996</v>
      </c>
      <c r="AR32" s="34">
        <f t="shared" si="8"/>
        <v>0.14000000000000001</v>
      </c>
      <c r="AS32" s="34" t="str">
        <f>AS33</f>
        <v>нд</v>
      </c>
      <c r="AT32" s="34">
        <f t="shared" si="8"/>
        <v>1</v>
      </c>
      <c r="AU32" s="34" t="str">
        <f>AU33</f>
        <v>нд</v>
      </c>
      <c r="AV32" s="34" t="s">
        <v>53</v>
      </c>
      <c r="AW32" s="34">
        <f>SUM(AW33:AW36)</f>
        <v>11.69623155</v>
      </c>
      <c r="AX32" s="34" t="s">
        <v>53</v>
      </c>
      <c r="AY32" s="34" t="s">
        <v>53</v>
      </c>
      <c r="AZ32" s="34" t="s">
        <v>53</v>
      </c>
      <c r="BA32" s="34">
        <f t="shared" ref="BA32:BC32" si="9">SUM(BA33:BA36)</f>
        <v>0.8</v>
      </c>
      <c r="BB32" s="34">
        <f t="shared" si="9"/>
        <v>4.6849999999999996</v>
      </c>
      <c r="BC32" s="34">
        <f t="shared" si="9"/>
        <v>0.14000000000000001</v>
      </c>
      <c r="BD32" s="34" t="s">
        <v>53</v>
      </c>
      <c r="BE32" s="34">
        <f>SUM(BE33:BE36)</f>
        <v>1</v>
      </c>
      <c r="BF32" s="34" t="s">
        <v>53</v>
      </c>
    </row>
    <row r="33" spans="1:58" ht="30" x14ac:dyDescent="0.25">
      <c r="A33" s="20" t="s">
        <v>130</v>
      </c>
      <c r="B33" s="25" t="s">
        <v>61</v>
      </c>
      <c r="C33" s="23" t="s">
        <v>62</v>
      </c>
      <c r="D33" s="29" t="s">
        <v>53</v>
      </c>
      <c r="E33" s="29" t="s">
        <v>53</v>
      </c>
      <c r="F33" s="29" t="s">
        <v>53</v>
      </c>
      <c r="G33" s="29" t="s">
        <v>53</v>
      </c>
      <c r="H33" s="29" t="s">
        <v>53</v>
      </c>
      <c r="I33" s="29" t="s">
        <v>53</v>
      </c>
      <c r="J33" s="29" t="s">
        <v>53</v>
      </c>
      <c r="K33" s="29" t="s">
        <v>53</v>
      </c>
      <c r="L33" s="29" t="s">
        <v>53</v>
      </c>
      <c r="M33" s="29" t="s">
        <v>53</v>
      </c>
      <c r="N33" s="29" t="s">
        <v>53</v>
      </c>
      <c r="O33" s="29" t="s">
        <v>53</v>
      </c>
      <c r="P33" s="29" t="s">
        <v>53</v>
      </c>
      <c r="Q33" s="29" t="s">
        <v>53</v>
      </c>
      <c r="R33" s="29" t="s">
        <v>53</v>
      </c>
      <c r="S33" s="29" t="s">
        <v>53</v>
      </c>
      <c r="T33" s="29" t="s">
        <v>53</v>
      </c>
      <c r="U33" s="29" t="s">
        <v>53</v>
      </c>
      <c r="V33" s="29" t="s">
        <v>53</v>
      </c>
      <c r="W33" s="29" t="s">
        <v>53</v>
      </c>
      <c r="X33" s="29" t="s">
        <v>53</v>
      </c>
      <c r="Y33" s="29" t="s">
        <v>53</v>
      </c>
      <c r="Z33" s="29" t="s">
        <v>53</v>
      </c>
      <c r="AA33" s="29" t="s">
        <v>53</v>
      </c>
      <c r="AB33" s="29" t="s">
        <v>53</v>
      </c>
      <c r="AC33" s="29" t="s">
        <v>53</v>
      </c>
      <c r="AD33" s="29" t="s">
        <v>53</v>
      </c>
      <c r="AE33" s="29" t="s">
        <v>53</v>
      </c>
      <c r="AF33" s="29" t="s">
        <v>53</v>
      </c>
      <c r="AG33" s="29" t="s">
        <v>53</v>
      </c>
      <c r="AH33" s="29" t="s">
        <v>53</v>
      </c>
      <c r="AI33" s="29" t="s">
        <v>53</v>
      </c>
      <c r="AJ33" s="29" t="s">
        <v>53</v>
      </c>
      <c r="AK33" s="29" t="s">
        <v>53</v>
      </c>
      <c r="AL33" s="33">
        <v>1.6523714</v>
      </c>
      <c r="AM33" s="29" t="s">
        <v>53</v>
      </c>
      <c r="AN33" s="29" t="s">
        <v>53</v>
      </c>
      <c r="AO33" s="29" t="s">
        <v>53</v>
      </c>
      <c r="AP33" s="33">
        <v>0.4</v>
      </c>
      <c r="AQ33" s="33">
        <v>0.435</v>
      </c>
      <c r="AR33" s="29" t="s">
        <v>53</v>
      </c>
      <c r="AS33" s="29" t="s">
        <v>53</v>
      </c>
      <c r="AT33" s="29" t="s">
        <v>53</v>
      </c>
      <c r="AU33" s="29" t="s">
        <v>53</v>
      </c>
      <c r="AV33" s="29" t="s">
        <v>53</v>
      </c>
      <c r="AW33" s="33">
        <f>AL33</f>
        <v>1.6523714</v>
      </c>
      <c r="AX33" s="29" t="str">
        <f t="shared" ref="AX33:AX36" si="10">AM33</f>
        <v>нд</v>
      </c>
      <c r="AY33" s="29" t="str">
        <f t="shared" ref="AY33:AY36" si="11">AN33</f>
        <v>нд</v>
      </c>
      <c r="AZ33" s="29" t="str">
        <f t="shared" ref="AZ33:AZ36" si="12">AO33</f>
        <v>нд</v>
      </c>
      <c r="BA33" s="33">
        <f t="shared" ref="BA33:BA36" si="13">AP33</f>
        <v>0.4</v>
      </c>
      <c r="BB33" s="33">
        <f t="shared" ref="BB33:BB36" si="14">AQ33</f>
        <v>0.435</v>
      </c>
      <c r="BC33" s="29" t="str">
        <f t="shared" ref="BC33:BC36" si="15">AR33</f>
        <v>нд</v>
      </c>
      <c r="BD33" s="29" t="str">
        <f t="shared" ref="BD33:BD36" si="16">AS33</f>
        <v>нд</v>
      </c>
      <c r="BE33" s="29" t="str">
        <f t="shared" ref="BE33:BE36" si="17">AT33</f>
        <v>нд</v>
      </c>
      <c r="BF33" s="29" t="str">
        <f t="shared" ref="BF33:BF36" si="18">AU33</f>
        <v>нд</v>
      </c>
    </row>
    <row r="34" spans="1:58" ht="30" x14ac:dyDescent="0.25">
      <c r="A34" s="20" t="s">
        <v>131</v>
      </c>
      <c r="B34" s="25" t="s">
        <v>63</v>
      </c>
      <c r="C34" s="23" t="s">
        <v>64</v>
      </c>
      <c r="D34" s="29" t="s">
        <v>53</v>
      </c>
      <c r="E34" s="29" t="s">
        <v>53</v>
      </c>
      <c r="F34" s="29" t="s">
        <v>53</v>
      </c>
      <c r="G34" s="29" t="s">
        <v>53</v>
      </c>
      <c r="H34" s="29" t="s">
        <v>53</v>
      </c>
      <c r="I34" s="29" t="s">
        <v>53</v>
      </c>
      <c r="J34" s="29" t="s">
        <v>53</v>
      </c>
      <c r="K34" s="29" t="s">
        <v>53</v>
      </c>
      <c r="L34" s="29" t="s">
        <v>53</v>
      </c>
      <c r="M34" s="29" t="s">
        <v>53</v>
      </c>
      <c r="N34" s="29" t="s">
        <v>53</v>
      </c>
      <c r="O34" s="29" t="s">
        <v>53</v>
      </c>
      <c r="P34" s="29" t="s">
        <v>53</v>
      </c>
      <c r="Q34" s="29" t="s">
        <v>53</v>
      </c>
      <c r="R34" s="29" t="s">
        <v>53</v>
      </c>
      <c r="S34" s="29" t="s">
        <v>53</v>
      </c>
      <c r="T34" s="29" t="s">
        <v>53</v>
      </c>
      <c r="U34" s="29" t="s">
        <v>53</v>
      </c>
      <c r="V34" s="29" t="s">
        <v>53</v>
      </c>
      <c r="W34" s="29" t="s">
        <v>53</v>
      </c>
      <c r="X34" s="29" t="s">
        <v>53</v>
      </c>
      <c r="Y34" s="29" t="s">
        <v>53</v>
      </c>
      <c r="Z34" s="29" t="s">
        <v>53</v>
      </c>
      <c r="AA34" s="29" t="s">
        <v>53</v>
      </c>
      <c r="AB34" s="29" t="s">
        <v>53</v>
      </c>
      <c r="AC34" s="29" t="s">
        <v>53</v>
      </c>
      <c r="AD34" s="29" t="s">
        <v>53</v>
      </c>
      <c r="AE34" s="29" t="s">
        <v>53</v>
      </c>
      <c r="AF34" s="29" t="s">
        <v>53</v>
      </c>
      <c r="AG34" s="29" t="s">
        <v>53</v>
      </c>
      <c r="AH34" s="29" t="s">
        <v>53</v>
      </c>
      <c r="AI34" s="29" t="s">
        <v>53</v>
      </c>
      <c r="AJ34" s="29" t="s">
        <v>53</v>
      </c>
      <c r="AK34" s="29" t="s">
        <v>53</v>
      </c>
      <c r="AL34" s="33">
        <v>1.08750444</v>
      </c>
      <c r="AM34" s="29" t="s">
        <v>53</v>
      </c>
      <c r="AN34" s="29" t="s">
        <v>53</v>
      </c>
      <c r="AO34" s="29" t="s">
        <v>53</v>
      </c>
      <c r="AP34" s="33">
        <v>0.4</v>
      </c>
      <c r="AQ34" s="29">
        <v>0.05</v>
      </c>
      <c r="AR34" s="29" t="s">
        <v>53</v>
      </c>
      <c r="AS34" s="29" t="s">
        <v>53</v>
      </c>
      <c r="AT34" s="29" t="s">
        <v>53</v>
      </c>
      <c r="AU34" s="29" t="s">
        <v>53</v>
      </c>
      <c r="AV34" s="29" t="s">
        <v>53</v>
      </c>
      <c r="AW34" s="33">
        <f t="shared" ref="AW34:AW36" si="19">AL34</f>
        <v>1.08750444</v>
      </c>
      <c r="AX34" s="29" t="str">
        <f t="shared" si="10"/>
        <v>нд</v>
      </c>
      <c r="AY34" s="29" t="str">
        <f t="shared" si="11"/>
        <v>нд</v>
      </c>
      <c r="AZ34" s="29" t="str">
        <f t="shared" si="12"/>
        <v>нд</v>
      </c>
      <c r="BA34" s="33">
        <f t="shared" si="13"/>
        <v>0.4</v>
      </c>
      <c r="BB34" s="33">
        <f t="shared" si="14"/>
        <v>0.05</v>
      </c>
      <c r="BC34" s="29" t="str">
        <f t="shared" si="15"/>
        <v>нд</v>
      </c>
      <c r="BD34" s="29" t="str">
        <f t="shared" si="16"/>
        <v>нд</v>
      </c>
      <c r="BE34" s="29" t="str">
        <f t="shared" si="17"/>
        <v>нд</v>
      </c>
      <c r="BF34" s="29" t="str">
        <f t="shared" si="18"/>
        <v>нд</v>
      </c>
    </row>
    <row r="35" spans="1:58" ht="30" x14ac:dyDescent="0.25">
      <c r="A35" s="20" t="s">
        <v>132</v>
      </c>
      <c r="B35" s="25" t="s">
        <v>65</v>
      </c>
      <c r="C35" s="23" t="s">
        <v>66</v>
      </c>
      <c r="D35" s="29" t="s">
        <v>53</v>
      </c>
      <c r="E35" s="29" t="s">
        <v>53</v>
      </c>
      <c r="F35" s="29" t="s">
        <v>53</v>
      </c>
      <c r="G35" s="29" t="s">
        <v>53</v>
      </c>
      <c r="H35" s="29" t="s">
        <v>53</v>
      </c>
      <c r="I35" s="29" t="s">
        <v>53</v>
      </c>
      <c r="J35" s="29" t="s">
        <v>53</v>
      </c>
      <c r="K35" s="29" t="s">
        <v>53</v>
      </c>
      <c r="L35" s="29" t="s">
        <v>53</v>
      </c>
      <c r="M35" s="29" t="s">
        <v>53</v>
      </c>
      <c r="N35" s="29" t="s">
        <v>53</v>
      </c>
      <c r="O35" s="29" t="s">
        <v>53</v>
      </c>
      <c r="P35" s="29" t="s">
        <v>53</v>
      </c>
      <c r="Q35" s="29" t="s">
        <v>53</v>
      </c>
      <c r="R35" s="29" t="s">
        <v>53</v>
      </c>
      <c r="S35" s="29" t="s">
        <v>53</v>
      </c>
      <c r="T35" s="29" t="s">
        <v>53</v>
      </c>
      <c r="U35" s="29" t="s">
        <v>53</v>
      </c>
      <c r="V35" s="29" t="s">
        <v>53</v>
      </c>
      <c r="W35" s="29" t="s">
        <v>53</v>
      </c>
      <c r="X35" s="29" t="s">
        <v>53</v>
      </c>
      <c r="Y35" s="29" t="s">
        <v>53</v>
      </c>
      <c r="Z35" s="29" t="s">
        <v>53</v>
      </c>
      <c r="AA35" s="29" t="s">
        <v>53</v>
      </c>
      <c r="AB35" s="29" t="s">
        <v>53</v>
      </c>
      <c r="AC35" s="29" t="s">
        <v>53</v>
      </c>
      <c r="AD35" s="29" t="s">
        <v>53</v>
      </c>
      <c r="AE35" s="29" t="s">
        <v>53</v>
      </c>
      <c r="AF35" s="29" t="s">
        <v>53</v>
      </c>
      <c r="AG35" s="29" t="s">
        <v>53</v>
      </c>
      <c r="AH35" s="29" t="s">
        <v>53</v>
      </c>
      <c r="AI35" s="29" t="s">
        <v>53</v>
      </c>
      <c r="AJ35" s="29" t="s">
        <v>53</v>
      </c>
      <c r="AK35" s="29" t="s">
        <v>53</v>
      </c>
      <c r="AL35" s="33">
        <v>3.99858234</v>
      </c>
      <c r="AM35" s="29" t="s">
        <v>53</v>
      </c>
      <c r="AN35" s="29" t="s">
        <v>53</v>
      </c>
      <c r="AO35" s="29" t="s">
        <v>53</v>
      </c>
      <c r="AP35" s="29" t="s">
        <v>53</v>
      </c>
      <c r="AQ35" s="33">
        <v>2.9409999999999998</v>
      </c>
      <c r="AR35" s="33">
        <v>0.1</v>
      </c>
      <c r="AS35" s="29" t="s">
        <v>53</v>
      </c>
      <c r="AT35" s="29">
        <v>1</v>
      </c>
      <c r="AU35" s="29" t="s">
        <v>53</v>
      </c>
      <c r="AV35" s="29" t="s">
        <v>53</v>
      </c>
      <c r="AW35" s="33">
        <f t="shared" si="19"/>
        <v>3.99858234</v>
      </c>
      <c r="AX35" s="29" t="str">
        <f t="shared" si="10"/>
        <v>нд</v>
      </c>
      <c r="AY35" s="29" t="str">
        <f t="shared" si="11"/>
        <v>нд</v>
      </c>
      <c r="AZ35" s="29" t="str">
        <f t="shared" si="12"/>
        <v>нд</v>
      </c>
      <c r="BA35" s="29" t="str">
        <f t="shared" si="13"/>
        <v>нд</v>
      </c>
      <c r="BB35" s="33">
        <f t="shared" si="14"/>
        <v>2.9409999999999998</v>
      </c>
      <c r="BC35" s="29">
        <f t="shared" si="15"/>
        <v>0.1</v>
      </c>
      <c r="BD35" s="29" t="str">
        <f t="shared" si="16"/>
        <v>нд</v>
      </c>
      <c r="BE35" s="29">
        <f t="shared" si="17"/>
        <v>1</v>
      </c>
      <c r="BF35" s="29" t="str">
        <f t="shared" si="18"/>
        <v>нд</v>
      </c>
    </row>
    <row r="36" spans="1:58" ht="45" x14ac:dyDescent="0.25">
      <c r="A36" s="20" t="s">
        <v>133</v>
      </c>
      <c r="B36" s="25" t="s">
        <v>67</v>
      </c>
      <c r="C36" s="23" t="s">
        <v>68</v>
      </c>
      <c r="D36" s="29" t="s">
        <v>53</v>
      </c>
      <c r="E36" s="29" t="s">
        <v>53</v>
      </c>
      <c r="F36" s="29" t="s">
        <v>53</v>
      </c>
      <c r="G36" s="29" t="s">
        <v>53</v>
      </c>
      <c r="H36" s="29" t="s">
        <v>53</v>
      </c>
      <c r="I36" s="29" t="s">
        <v>53</v>
      </c>
      <c r="J36" s="29" t="s">
        <v>53</v>
      </c>
      <c r="K36" s="29" t="s">
        <v>53</v>
      </c>
      <c r="L36" s="29" t="s">
        <v>53</v>
      </c>
      <c r="M36" s="29" t="s">
        <v>53</v>
      </c>
      <c r="N36" s="29" t="s">
        <v>53</v>
      </c>
      <c r="O36" s="29" t="s">
        <v>53</v>
      </c>
      <c r="P36" s="29" t="s">
        <v>53</v>
      </c>
      <c r="Q36" s="29" t="s">
        <v>53</v>
      </c>
      <c r="R36" s="29" t="s">
        <v>53</v>
      </c>
      <c r="S36" s="29" t="s">
        <v>53</v>
      </c>
      <c r="T36" s="29" t="s">
        <v>53</v>
      </c>
      <c r="U36" s="29" t="s">
        <v>53</v>
      </c>
      <c r="V36" s="29" t="s">
        <v>53</v>
      </c>
      <c r="W36" s="29" t="s">
        <v>53</v>
      </c>
      <c r="X36" s="29" t="s">
        <v>53</v>
      </c>
      <c r="Y36" s="29" t="s">
        <v>53</v>
      </c>
      <c r="Z36" s="29" t="s">
        <v>53</v>
      </c>
      <c r="AA36" s="29" t="s">
        <v>53</v>
      </c>
      <c r="AB36" s="29" t="s">
        <v>53</v>
      </c>
      <c r="AC36" s="29" t="s">
        <v>53</v>
      </c>
      <c r="AD36" s="29" t="s">
        <v>53</v>
      </c>
      <c r="AE36" s="29" t="s">
        <v>53</v>
      </c>
      <c r="AF36" s="29" t="s">
        <v>53</v>
      </c>
      <c r="AG36" s="29" t="s">
        <v>53</v>
      </c>
      <c r="AH36" s="29" t="s">
        <v>53</v>
      </c>
      <c r="AI36" s="29" t="s">
        <v>53</v>
      </c>
      <c r="AJ36" s="29" t="s">
        <v>53</v>
      </c>
      <c r="AK36" s="29" t="s">
        <v>53</v>
      </c>
      <c r="AL36" s="33">
        <v>4.95777337</v>
      </c>
      <c r="AM36" s="29" t="s">
        <v>53</v>
      </c>
      <c r="AN36" s="29" t="s">
        <v>53</v>
      </c>
      <c r="AO36" s="29" t="s">
        <v>53</v>
      </c>
      <c r="AP36" s="29" t="s">
        <v>53</v>
      </c>
      <c r="AQ36" s="33">
        <v>1.2589999999999999</v>
      </c>
      <c r="AR36" s="33">
        <v>0.04</v>
      </c>
      <c r="AS36" s="29" t="s">
        <v>53</v>
      </c>
      <c r="AT36" s="29" t="s">
        <v>53</v>
      </c>
      <c r="AU36" s="29" t="s">
        <v>53</v>
      </c>
      <c r="AV36" s="29" t="s">
        <v>53</v>
      </c>
      <c r="AW36" s="33">
        <f t="shared" si="19"/>
        <v>4.95777337</v>
      </c>
      <c r="AX36" s="29" t="str">
        <f t="shared" si="10"/>
        <v>нд</v>
      </c>
      <c r="AY36" s="29" t="str">
        <f t="shared" si="11"/>
        <v>нд</v>
      </c>
      <c r="AZ36" s="29" t="str">
        <f t="shared" si="12"/>
        <v>нд</v>
      </c>
      <c r="BA36" s="29" t="str">
        <f t="shared" si="13"/>
        <v>нд</v>
      </c>
      <c r="BB36" s="33">
        <f t="shared" si="14"/>
        <v>1.2589999999999999</v>
      </c>
      <c r="BC36" s="29">
        <f t="shared" si="15"/>
        <v>0.04</v>
      </c>
      <c r="BD36" s="29" t="str">
        <f t="shared" si="16"/>
        <v>нд</v>
      </c>
      <c r="BE36" s="29" t="str">
        <f t="shared" si="17"/>
        <v>нд</v>
      </c>
      <c r="BF36" s="29" t="str">
        <f t="shared" si="18"/>
        <v>нд</v>
      </c>
    </row>
    <row r="37" spans="1:58" ht="31.5" x14ac:dyDescent="0.25">
      <c r="A37" s="17" t="s">
        <v>134</v>
      </c>
      <c r="B37" s="54" t="s">
        <v>69</v>
      </c>
      <c r="C37" s="31" t="s">
        <v>101</v>
      </c>
      <c r="D37" s="31" t="str">
        <f>D38</f>
        <v>нд</v>
      </c>
      <c r="E37" s="31" t="str">
        <f t="shared" ref="E37:BF37" si="20">E38</f>
        <v>нд</v>
      </c>
      <c r="F37" s="31" t="str">
        <f t="shared" si="20"/>
        <v>нд</v>
      </c>
      <c r="G37" s="31" t="str">
        <f t="shared" si="20"/>
        <v>нд</v>
      </c>
      <c r="H37" s="31" t="str">
        <f t="shared" si="20"/>
        <v>нд</v>
      </c>
      <c r="I37" s="31" t="str">
        <f t="shared" si="20"/>
        <v>нд</v>
      </c>
      <c r="J37" s="31" t="str">
        <f t="shared" si="20"/>
        <v>нд</v>
      </c>
      <c r="K37" s="31" t="str">
        <f t="shared" si="20"/>
        <v>нд</v>
      </c>
      <c r="L37" s="31" t="str">
        <f t="shared" si="20"/>
        <v>нд</v>
      </c>
      <c r="M37" s="31" t="str">
        <f t="shared" si="20"/>
        <v>нд</v>
      </c>
      <c r="N37" s="31" t="str">
        <f t="shared" si="20"/>
        <v>нд</v>
      </c>
      <c r="O37" s="31" t="str">
        <f t="shared" si="20"/>
        <v>нд</v>
      </c>
      <c r="P37" s="31">
        <f t="shared" si="20"/>
        <v>11.362</v>
      </c>
      <c r="Q37" s="31" t="str">
        <f t="shared" si="20"/>
        <v>нд</v>
      </c>
      <c r="R37" s="31" t="str">
        <f t="shared" si="20"/>
        <v>нд</v>
      </c>
      <c r="S37" s="31" t="str">
        <f t="shared" si="20"/>
        <v>нд</v>
      </c>
      <c r="T37" s="31" t="str">
        <f t="shared" si="20"/>
        <v>нд</v>
      </c>
      <c r="U37" s="31" t="str">
        <f t="shared" si="20"/>
        <v>нд</v>
      </c>
      <c r="V37" s="31" t="str">
        <f t="shared" si="20"/>
        <v>нд</v>
      </c>
      <c r="W37" s="31">
        <f t="shared" si="20"/>
        <v>1</v>
      </c>
      <c r="X37" s="31" t="str">
        <f t="shared" si="20"/>
        <v>нд</v>
      </c>
      <c r="Y37" s="31" t="str">
        <f t="shared" si="20"/>
        <v>нд</v>
      </c>
      <c r="Z37" s="31" t="str">
        <f t="shared" si="20"/>
        <v>нд</v>
      </c>
      <c r="AA37" s="31" t="str">
        <f t="shared" si="20"/>
        <v>нд</v>
      </c>
      <c r="AB37" s="31" t="str">
        <f t="shared" si="20"/>
        <v>нд</v>
      </c>
      <c r="AC37" s="31" t="str">
        <f t="shared" si="20"/>
        <v>нд</v>
      </c>
      <c r="AD37" s="31" t="str">
        <f t="shared" si="20"/>
        <v>нд</v>
      </c>
      <c r="AE37" s="31" t="str">
        <f t="shared" si="20"/>
        <v>нд</v>
      </c>
      <c r="AF37" s="31" t="str">
        <f t="shared" si="20"/>
        <v>нд</v>
      </c>
      <c r="AG37" s="31" t="str">
        <f t="shared" si="20"/>
        <v>нд</v>
      </c>
      <c r="AH37" s="31" t="str">
        <f t="shared" si="20"/>
        <v>нд</v>
      </c>
      <c r="AI37" s="31" t="str">
        <f t="shared" si="20"/>
        <v>нд</v>
      </c>
      <c r="AJ37" s="31" t="str">
        <f t="shared" si="20"/>
        <v>нд</v>
      </c>
      <c r="AK37" s="31" t="str">
        <f t="shared" si="20"/>
        <v>нд</v>
      </c>
      <c r="AL37" s="31" t="str">
        <f t="shared" si="20"/>
        <v>нд</v>
      </c>
      <c r="AM37" s="31" t="str">
        <f t="shared" si="20"/>
        <v>нд</v>
      </c>
      <c r="AN37" s="31" t="str">
        <f t="shared" si="20"/>
        <v>нд</v>
      </c>
      <c r="AO37" s="31" t="str">
        <f t="shared" si="20"/>
        <v>нд</v>
      </c>
      <c r="AP37" s="31" t="str">
        <f t="shared" si="20"/>
        <v>нд</v>
      </c>
      <c r="AQ37" s="31" t="str">
        <f t="shared" si="20"/>
        <v>нд</v>
      </c>
      <c r="AR37" s="31" t="str">
        <f t="shared" si="20"/>
        <v>нд</v>
      </c>
      <c r="AS37" s="31" t="str">
        <f t="shared" si="20"/>
        <v>нд</v>
      </c>
      <c r="AT37" s="31" t="str">
        <f t="shared" si="20"/>
        <v>нд</v>
      </c>
      <c r="AU37" s="31" t="str">
        <f t="shared" si="20"/>
        <v>нд</v>
      </c>
      <c r="AV37" s="31" t="str">
        <f t="shared" si="20"/>
        <v>нд</v>
      </c>
      <c r="AW37" s="31">
        <f t="shared" si="20"/>
        <v>11.362</v>
      </c>
      <c r="AX37" s="31" t="str">
        <f t="shared" si="20"/>
        <v>нд</v>
      </c>
      <c r="AY37" s="31" t="str">
        <f t="shared" si="20"/>
        <v>нд</v>
      </c>
      <c r="AZ37" s="31" t="str">
        <f t="shared" si="20"/>
        <v>нд</v>
      </c>
      <c r="BA37" s="31" t="str">
        <f t="shared" si="20"/>
        <v>нд</v>
      </c>
      <c r="BB37" s="31" t="str">
        <f t="shared" si="20"/>
        <v>нд</v>
      </c>
      <c r="BC37" s="31" t="str">
        <f t="shared" si="20"/>
        <v>нд</v>
      </c>
      <c r="BD37" s="31">
        <f t="shared" si="20"/>
        <v>1</v>
      </c>
      <c r="BE37" s="31" t="str">
        <f t="shared" si="20"/>
        <v>нд</v>
      </c>
      <c r="BF37" s="31" t="str">
        <f t="shared" si="20"/>
        <v>нд</v>
      </c>
    </row>
    <row r="38" spans="1:58" ht="30" x14ac:dyDescent="0.25">
      <c r="A38" s="20" t="s">
        <v>135</v>
      </c>
      <c r="B38" s="26" t="s">
        <v>70</v>
      </c>
      <c r="C38" s="23" t="s">
        <v>71</v>
      </c>
      <c r="D38" s="29" t="s">
        <v>53</v>
      </c>
      <c r="E38" s="29" t="s">
        <v>53</v>
      </c>
      <c r="F38" s="29" t="s">
        <v>53</v>
      </c>
      <c r="G38" s="29" t="s">
        <v>53</v>
      </c>
      <c r="H38" s="29" t="s">
        <v>53</v>
      </c>
      <c r="I38" s="29" t="s">
        <v>53</v>
      </c>
      <c r="J38" s="29" t="s">
        <v>53</v>
      </c>
      <c r="K38" s="29" t="s">
        <v>53</v>
      </c>
      <c r="L38" s="29" t="s">
        <v>53</v>
      </c>
      <c r="M38" s="29" t="s">
        <v>53</v>
      </c>
      <c r="N38" s="29" t="s">
        <v>53</v>
      </c>
      <c r="O38" s="29" t="s">
        <v>53</v>
      </c>
      <c r="P38" s="33">
        <v>11.362</v>
      </c>
      <c r="Q38" s="29" t="s">
        <v>53</v>
      </c>
      <c r="R38" s="29" t="s">
        <v>53</v>
      </c>
      <c r="S38" s="29" t="s">
        <v>53</v>
      </c>
      <c r="T38" s="29" t="s">
        <v>53</v>
      </c>
      <c r="U38" s="29" t="s">
        <v>53</v>
      </c>
      <c r="V38" s="29" t="s">
        <v>53</v>
      </c>
      <c r="W38" s="29">
        <v>1</v>
      </c>
      <c r="X38" s="29" t="s">
        <v>53</v>
      </c>
      <c r="Y38" s="29" t="s">
        <v>53</v>
      </c>
      <c r="Z38" s="29" t="s">
        <v>53</v>
      </c>
      <c r="AA38" s="29" t="s">
        <v>53</v>
      </c>
      <c r="AB38" s="29" t="s">
        <v>53</v>
      </c>
      <c r="AC38" s="29" t="s">
        <v>53</v>
      </c>
      <c r="AD38" s="29" t="s">
        <v>53</v>
      </c>
      <c r="AE38" s="29" t="s">
        <v>53</v>
      </c>
      <c r="AF38" s="29" t="s">
        <v>53</v>
      </c>
      <c r="AG38" s="29" t="s">
        <v>53</v>
      </c>
      <c r="AH38" s="29" t="s">
        <v>53</v>
      </c>
      <c r="AI38" s="29" t="s">
        <v>53</v>
      </c>
      <c r="AJ38" s="29" t="s">
        <v>53</v>
      </c>
      <c r="AK38" s="29" t="s">
        <v>53</v>
      </c>
      <c r="AL38" s="29" t="s">
        <v>53</v>
      </c>
      <c r="AM38" s="29" t="s">
        <v>53</v>
      </c>
      <c r="AN38" s="29" t="s">
        <v>53</v>
      </c>
      <c r="AO38" s="29" t="s">
        <v>53</v>
      </c>
      <c r="AP38" s="29" t="s">
        <v>53</v>
      </c>
      <c r="AQ38" s="29" t="s">
        <v>53</v>
      </c>
      <c r="AR38" s="29" t="s">
        <v>53</v>
      </c>
      <c r="AS38" s="29" t="s">
        <v>53</v>
      </c>
      <c r="AT38" s="29" t="s">
        <v>53</v>
      </c>
      <c r="AU38" s="29" t="s">
        <v>53</v>
      </c>
      <c r="AV38" s="29" t="s">
        <v>53</v>
      </c>
      <c r="AW38" s="33">
        <f>P38</f>
        <v>11.362</v>
      </c>
      <c r="AX38" s="29" t="s">
        <v>53</v>
      </c>
      <c r="AY38" s="29" t="s">
        <v>53</v>
      </c>
      <c r="AZ38" s="29" t="s">
        <v>53</v>
      </c>
      <c r="BA38" s="29" t="s">
        <v>53</v>
      </c>
      <c r="BB38" s="29" t="s">
        <v>53</v>
      </c>
      <c r="BC38" s="29" t="s">
        <v>53</v>
      </c>
      <c r="BD38" s="29">
        <f>W38</f>
        <v>1</v>
      </c>
      <c r="BE38" s="29" t="s">
        <v>53</v>
      </c>
      <c r="BF38" s="29" t="s">
        <v>53</v>
      </c>
    </row>
  </sheetData>
  <mergeCells count="17">
    <mergeCell ref="AW11:BF11"/>
    <mergeCell ref="H2:AB2"/>
    <mergeCell ref="J6:Z6"/>
    <mergeCell ref="C4:E4"/>
    <mergeCell ref="A9:A12"/>
    <mergeCell ref="B9:B12"/>
    <mergeCell ref="C9:C12"/>
    <mergeCell ref="D10:N10"/>
    <mergeCell ref="D9:BF9"/>
    <mergeCell ref="O10:Y10"/>
    <mergeCell ref="Z10:AJ10"/>
    <mergeCell ref="AK10:AU10"/>
    <mergeCell ref="AV10:BF10"/>
    <mergeCell ref="E11:N11"/>
    <mergeCell ref="P11:Y11"/>
    <mergeCell ref="AA11:AJ11"/>
    <mergeCell ref="AL11:AU11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ф.5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dcterms:created xsi:type="dcterms:W3CDTF">2025-04-10T23:02:47Z</dcterms:created>
  <dcterms:modified xsi:type="dcterms:W3CDTF">2026-06-01T00:40:18Z</dcterms:modified>
</cp:coreProperties>
</file>